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ОТЧЕТЫ\ИПР 2023 (устранение замеч. М)\ТобТПО\H_TP3600.VL.0086\"/>
    </mc:Choice>
  </mc:AlternateContent>
  <bookViews>
    <workbookView xWindow="0" yWindow="0" windowWidth="28800" windowHeight="14100" tabRatio="859"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3"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4" r:id="rId11"/>
    <sheet name="8. Общие сведения" sheetId="1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5">'8.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'8. Общие сведения'!#REF!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1D60AC5_3BFD_4B67_9FA1_728B9012C035_.wvu.Cols" localSheetId="7" hidden="1">'5. анализ эконом эфф'!$E:$AJ</definedName>
    <definedName name="Z_01D60AC5_3BFD_4B67_9FA1_728B9012C03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1D60AC5_3BFD_4B67_9FA1_728B9012C035_.wvu.PrintArea" localSheetId="0" hidden="1">'1. паспорт местоположение'!$A$1:$C$49</definedName>
    <definedName name="Z_01D60AC5_3BFD_4B67_9FA1_728B9012C035_.wvu.PrintArea" localSheetId="1" hidden="1">'2. паспорт  ТП'!$A$1:$S$29</definedName>
    <definedName name="Z_01D60AC5_3BFD_4B67_9FA1_728B9012C035_.wvu.PrintArea" localSheetId="2" hidden="1">'3.1. паспорт Техсостояние ПС'!$A$2:$T$40</definedName>
    <definedName name="Z_01D60AC5_3BFD_4B67_9FA1_728B9012C035_.wvu.PrintArea" localSheetId="3" hidden="1">'3.2 паспорт Техсостояние ЛЭП'!$A$1:$AA$27</definedName>
    <definedName name="Z_01D60AC5_3BFD_4B67_9FA1_728B9012C035_.wvu.PrintArea" localSheetId="4" hidden="1">'3.3 паспорт описание'!$A$1:$C$30</definedName>
    <definedName name="Z_01D60AC5_3BFD_4B67_9FA1_728B9012C035_.wvu.PrintArea" localSheetId="5" hidden="1">'3.4. Паспорт надежность'!$A$1:$Z$33</definedName>
    <definedName name="Z_01D60AC5_3BFD_4B67_9FA1_728B9012C035_.wvu.PrintArea" localSheetId="6" hidden="1">'4. паспортбюджет'!$A$1:$O$22</definedName>
    <definedName name="Z_01D60AC5_3BFD_4B67_9FA1_728B9012C035_.wvu.PrintArea" localSheetId="8" hidden="1">'6.1. Паспорт сетевой график'!$A$1:$L$54</definedName>
    <definedName name="Z_01D60AC5_3BFD_4B67_9FA1_728B9012C035_.wvu.PrintArea" localSheetId="9" hidden="1">'6.2. Паспорт фин осв ввод'!$A$1:$Q$64</definedName>
    <definedName name="Z_01D60AC5_3BFD_4B67_9FA1_728B9012C035_.wvu.PrintTitles" localSheetId="0" hidden="1">'1. паспорт местоположение'!$21:$21</definedName>
    <definedName name="Z_01D60AC5_3BFD_4B67_9FA1_728B9012C035_.wvu.PrintTitles" localSheetId="1" hidden="1">'2. паспорт  ТП'!$21:$21</definedName>
    <definedName name="Z_01D60AC5_3BFD_4B67_9FA1_728B9012C035_.wvu.PrintTitles" localSheetId="4" hidden="1">'3.3 паспорт описание'!$21:$21</definedName>
    <definedName name="Z_01D60AC5_3BFD_4B67_9FA1_728B9012C035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ПС'!$A$2:$T$40</definedName>
    <definedName name="Z_0727A3F2_96A4_4BA4_8256_21193112A3FE_.wvu.PrintArea" localSheetId="3" hidden="1">'3.2 паспорт Техсостояние ЛЭП'!$A$1:$AA$27</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0E8C86FE_FBB7_4D92_A3D2_A38284DE8599_.wvu.Cols" localSheetId="7" hidden="1">'5. анализ эконом эфф'!$E:$AJ</definedName>
    <definedName name="Z_0E8C86FE_FBB7_4D92_A3D2_A38284DE8599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E8C86FE_FBB7_4D92_A3D2_A38284DE8599_.wvu.PrintArea" localSheetId="0" hidden="1">'1. паспорт местоположение'!$A$1:$C$49</definedName>
    <definedName name="Z_0E8C86FE_FBB7_4D92_A3D2_A38284DE8599_.wvu.PrintArea" localSheetId="1" hidden="1">'2. паспорт  ТП'!$A$1:$S$29</definedName>
    <definedName name="Z_0E8C86FE_FBB7_4D92_A3D2_A38284DE8599_.wvu.PrintArea" localSheetId="2" hidden="1">'3.1. паспорт Техсостояние ПС'!$A$2:$T$40</definedName>
    <definedName name="Z_0E8C86FE_FBB7_4D92_A3D2_A38284DE8599_.wvu.PrintArea" localSheetId="3" hidden="1">'3.2 паспорт Техсостояние ЛЭП'!$A$1:$AA$27</definedName>
    <definedName name="Z_0E8C86FE_FBB7_4D92_A3D2_A38284DE8599_.wvu.PrintArea" localSheetId="4" hidden="1">'3.3 паспорт описание'!$A$1:$C$30</definedName>
    <definedName name="Z_0E8C86FE_FBB7_4D92_A3D2_A38284DE8599_.wvu.PrintArea" localSheetId="5" hidden="1">'3.4. Паспорт надежность'!$A$1:$Z$33</definedName>
    <definedName name="Z_0E8C86FE_FBB7_4D92_A3D2_A38284DE8599_.wvu.PrintArea" localSheetId="6" hidden="1">'4. паспортбюджет'!$A$1:$O$22</definedName>
    <definedName name="Z_0E8C86FE_FBB7_4D92_A3D2_A38284DE8599_.wvu.PrintArea" localSheetId="8" hidden="1">'6.1. Паспорт сетевой график'!$A$1:$L$54</definedName>
    <definedName name="Z_0E8C86FE_FBB7_4D92_A3D2_A38284DE8599_.wvu.PrintArea" localSheetId="9" hidden="1">'6.2. Паспорт фин осв ввод'!$A$1:$Q$64</definedName>
    <definedName name="Z_0E8C86FE_FBB7_4D92_A3D2_A38284DE8599_.wvu.PrintTitles" localSheetId="0" hidden="1">'1. паспорт местоположение'!$21:$21</definedName>
    <definedName name="Z_0E8C86FE_FBB7_4D92_A3D2_A38284DE8599_.wvu.PrintTitles" localSheetId="1" hidden="1">'2. паспорт  ТП'!$21:$21</definedName>
    <definedName name="Z_0E8C86FE_FBB7_4D92_A3D2_A38284DE8599_.wvu.PrintTitles" localSheetId="4" hidden="1">'3.3 паспорт описание'!$21:$21</definedName>
    <definedName name="Z_0E8C86FE_FBB7_4D92_A3D2_A38284DE8599_.wvu.PrintTitles" localSheetId="6" hidden="1">'4. паспортбюджет'!$21:$21</definedName>
    <definedName name="Z_1ADEF79A_7655_484E_B26C_BAA54FBECE68_.wvu.PrintArea" localSheetId="2" hidden="1">'3.1. паспорт Техсостояние ПС'!$A$2:$T$40</definedName>
    <definedName name="Z_1ADEF79A_7655_484E_B26C_BAA54FBECE68_.wvu.PrintArea" localSheetId="3" hidden="1">'3.2 паспорт Техсостояние ЛЭП'!$A$1:$AA$27</definedName>
    <definedName name="Z_6F562711_BF6C_4A51_AC2D_57B566D1D992_.wvu.Cols" localSheetId="7" hidden="1">'5. анализ эконом эфф'!$E:$AJ</definedName>
    <definedName name="Z_6F562711_BF6C_4A51_AC2D_57B566D1D992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6F562711_BF6C_4A51_AC2D_57B566D1D992_.wvu.PrintArea" localSheetId="0" hidden="1">'1. паспорт местоположение'!$A$1:$C$49</definedName>
    <definedName name="Z_6F562711_BF6C_4A51_AC2D_57B566D1D992_.wvu.PrintArea" localSheetId="1" hidden="1">'2. паспорт  ТП'!$A$1:$S$29</definedName>
    <definedName name="Z_6F562711_BF6C_4A51_AC2D_57B566D1D992_.wvu.PrintArea" localSheetId="2" hidden="1">'3.1. паспорт Техсостояние ПС'!$A$2:$T$40</definedName>
    <definedName name="Z_6F562711_BF6C_4A51_AC2D_57B566D1D992_.wvu.PrintArea" localSheetId="3" hidden="1">'3.2 паспорт Техсостояние ЛЭП'!$A$1:$AA$27</definedName>
    <definedName name="Z_6F562711_BF6C_4A51_AC2D_57B566D1D992_.wvu.PrintArea" localSheetId="4" hidden="1">'3.3 паспорт описание'!$A$1:$C$30</definedName>
    <definedName name="Z_6F562711_BF6C_4A51_AC2D_57B566D1D992_.wvu.PrintArea" localSheetId="5" hidden="1">'3.4. Паспорт надежность'!$A$1:$Z$33</definedName>
    <definedName name="Z_6F562711_BF6C_4A51_AC2D_57B566D1D992_.wvu.PrintArea" localSheetId="6" hidden="1">'4. паспортбюджет'!$A$1:$O$22</definedName>
    <definedName name="Z_6F562711_BF6C_4A51_AC2D_57B566D1D992_.wvu.PrintArea" localSheetId="8" hidden="1">'6.1. Паспорт сетевой график'!$A$1:$L$54</definedName>
    <definedName name="Z_6F562711_BF6C_4A51_AC2D_57B566D1D992_.wvu.PrintArea" localSheetId="9" hidden="1">'6.2. Паспорт фин осв ввод'!$A$1:$Q$64</definedName>
    <definedName name="Z_6F562711_BF6C_4A51_AC2D_57B566D1D992_.wvu.PrintTitles" localSheetId="0" hidden="1">'1. паспорт местоположение'!$21:$21</definedName>
    <definedName name="Z_6F562711_BF6C_4A51_AC2D_57B566D1D992_.wvu.PrintTitles" localSheetId="1" hidden="1">'2. паспорт  ТП'!$21:$21</definedName>
    <definedName name="Z_6F562711_BF6C_4A51_AC2D_57B566D1D992_.wvu.PrintTitles" localSheetId="4" hidden="1">'3.3 паспорт описание'!$21:$21</definedName>
    <definedName name="Z_6F562711_BF6C_4A51_AC2D_57B566D1D992_.wvu.PrintTitles" localSheetId="6" hidden="1">'4. паспортбюджет'!$21:$21</definedName>
    <definedName name="Z_B17CFAC3_27E8_4292_82CB_BBDDBF24EA55_.wvu.Cols" localSheetId="7" hidden="1">'5. анализ эконом эфф'!$E:$AJ</definedName>
    <definedName name="Z_B17CFAC3_27E8_4292_82CB_BBDDBF24EA5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17CFAC3_27E8_4292_82CB_BBDDBF24EA55_.wvu.PrintArea" localSheetId="0" hidden="1">'1. паспорт местоположение'!$A$1:$C$49</definedName>
    <definedName name="Z_B17CFAC3_27E8_4292_82CB_BBDDBF24EA55_.wvu.PrintArea" localSheetId="1" hidden="1">'2. паспорт  ТП'!$A$1:$S$29</definedName>
    <definedName name="Z_B17CFAC3_27E8_4292_82CB_BBDDBF24EA55_.wvu.PrintArea" localSheetId="2" hidden="1">'3.1. паспорт Техсостояние ПС'!$A$2:$T$40</definedName>
    <definedName name="Z_B17CFAC3_27E8_4292_82CB_BBDDBF24EA55_.wvu.PrintArea" localSheetId="3" hidden="1">'3.2 паспорт Техсостояние ЛЭП'!$A$1:$AA$27</definedName>
    <definedName name="Z_B17CFAC3_27E8_4292_82CB_BBDDBF24EA55_.wvu.PrintArea" localSheetId="4" hidden="1">'3.3 паспорт описание'!$A$1:$C$30</definedName>
    <definedName name="Z_B17CFAC3_27E8_4292_82CB_BBDDBF24EA55_.wvu.PrintArea" localSheetId="5" hidden="1">'3.4. Паспорт надежность'!$A$1:$Z$33</definedName>
    <definedName name="Z_B17CFAC3_27E8_4292_82CB_BBDDBF24EA55_.wvu.PrintArea" localSheetId="6" hidden="1">'4. паспортбюджет'!$A$1:$O$22</definedName>
    <definedName name="Z_B17CFAC3_27E8_4292_82CB_BBDDBF24EA55_.wvu.PrintArea" localSheetId="8" hidden="1">'6.1. Паспорт сетевой график'!$A$1:$L$54</definedName>
    <definedName name="Z_B17CFAC3_27E8_4292_82CB_BBDDBF24EA55_.wvu.PrintArea" localSheetId="9" hidden="1">'6.2. Паспорт фин осв ввод'!$A$1:$Q$64</definedName>
    <definedName name="Z_B17CFAC3_27E8_4292_82CB_BBDDBF24EA55_.wvu.PrintTitles" localSheetId="0" hidden="1">'1. паспорт местоположение'!$21:$21</definedName>
    <definedName name="Z_B17CFAC3_27E8_4292_82CB_BBDDBF24EA55_.wvu.PrintTitles" localSheetId="1" hidden="1">'2. паспорт  ТП'!$21:$21</definedName>
    <definedName name="Z_B17CFAC3_27E8_4292_82CB_BBDDBF24EA55_.wvu.PrintTitles" localSheetId="4" hidden="1">'3.3 паспорт описание'!$21:$21</definedName>
    <definedName name="Z_B17CFAC3_27E8_4292_82CB_BBDDBF24EA55_.wvu.PrintTitles" localSheetId="6" hidden="1">'4. паспортбюджет'!$21:$21</definedName>
    <definedName name="Z_C271C42C_CC6C_44B0_95A7_54B884F3C8A7_.wvu.Cols" localSheetId="7" hidden="1">'5. анализ эконом эфф'!$E:$AJ</definedName>
    <definedName name="Z_C271C42C_CC6C_44B0_95A7_54B884F3C8A7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271C42C_CC6C_44B0_95A7_54B884F3C8A7_.wvu.PrintArea" localSheetId="0" hidden="1">'1. паспорт местоположение'!$A$1:$C$49</definedName>
    <definedName name="Z_C271C42C_CC6C_44B0_95A7_54B884F3C8A7_.wvu.PrintArea" localSheetId="1" hidden="1">'2. паспорт  ТП'!$A$1:$S$29</definedName>
    <definedName name="Z_C271C42C_CC6C_44B0_95A7_54B884F3C8A7_.wvu.PrintArea" localSheetId="2" hidden="1">'3.1. паспорт Техсостояние ПС'!$A$2:$T$40</definedName>
    <definedName name="Z_C271C42C_CC6C_44B0_95A7_54B884F3C8A7_.wvu.PrintArea" localSheetId="3" hidden="1">'3.2 паспорт Техсостояние ЛЭП'!$A$1:$AA$27</definedName>
    <definedName name="Z_C271C42C_CC6C_44B0_95A7_54B884F3C8A7_.wvu.PrintArea" localSheetId="4" hidden="1">'3.3 паспорт описание'!$A$1:$C$30</definedName>
    <definedName name="Z_C271C42C_CC6C_44B0_95A7_54B884F3C8A7_.wvu.PrintArea" localSheetId="5" hidden="1">'3.4. Паспорт надежность'!$A$1:$Z$33</definedName>
    <definedName name="Z_C271C42C_CC6C_44B0_95A7_54B884F3C8A7_.wvu.PrintArea" localSheetId="6" hidden="1">'4. паспортбюджет'!$A$1:$O$22</definedName>
    <definedName name="Z_C271C42C_CC6C_44B0_95A7_54B884F3C8A7_.wvu.PrintArea" localSheetId="8" hidden="1">'6.1. Паспорт сетевой график'!$A$1:$L$54</definedName>
    <definedName name="Z_C271C42C_CC6C_44B0_95A7_54B884F3C8A7_.wvu.PrintArea" localSheetId="9" hidden="1">'6.2. Паспорт фин осв ввод'!$A$1:$Q$64</definedName>
    <definedName name="Z_C271C42C_CC6C_44B0_95A7_54B884F3C8A7_.wvu.PrintTitles" localSheetId="0" hidden="1">'1. паспорт местоположение'!$21:$21</definedName>
    <definedName name="Z_C271C42C_CC6C_44B0_95A7_54B884F3C8A7_.wvu.PrintTitles" localSheetId="1" hidden="1">'2. паспорт  ТП'!$21:$21</definedName>
    <definedName name="Z_C271C42C_CC6C_44B0_95A7_54B884F3C8A7_.wvu.PrintTitles" localSheetId="4" hidden="1">'3.3 паспорт описание'!$21:$21</definedName>
    <definedName name="Z_C271C42C_CC6C_44B0_95A7_54B884F3C8A7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эфф'!$A$1:$AZ$102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Ососов Николай Сергеевич - Личное представление" guid="{01D60AC5-3BFD-4B67-9FA1-728B9012C035}" mergeInterval="0" personalView="1" maximized="1" xWindow="-8" yWindow="-8" windowWidth="1696" windowHeight="1026" tabRatio="859" activeSheetId="4"/>
    <customWorkbookView name="Кузовков Сергей Александрович - Личное представление" guid="{C271C42C-CC6C-44B0-95A7-54B884F3C8A7}" mergeInterval="0" personalView="1" maximized="1" windowWidth="1676" windowHeight="785" tabRatio="859" activeSheetId="11"/>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6F562711-BF6C-4A51-AC2D-57B566D1D992}" mergeInterval="0" personalView="1" maximized="1" windowWidth="1916" windowHeight="821" tabRatio="859" activeSheetId="1"/>
    <customWorkbookView name="Балин Дмитрий Владимирович - Личное представление" guid="{B17CFAC3-27E8-4292-82CB-BBDDBF24EA55}" mergeInterval="0" personalView="1" maximized="1" windowWidth="1596" windowHeight="675" tabRatio="859" activeSheetId="1"/>
    <customWorkbookView name="Думачева Мария Васильевна - Личное представление" guid="{0E8C86FE-FBB7-4D92-A3D2-A38284DE8599}" mergeInterval="0" personalView="1" maximized="1" windowWidth="1920" windowHeight="781" tabRatio="859" activeSheetId="10"/>
  </customWorkbookViews>
</workbook>
</file>

<file path=xl/calcChain.xml><?xml version="1.0" encoding="utf-8"?>
<calcChain xmlns="http://schemas.openxmlformats.org/spreadsheetml/2006/main">
  <c r="H50" i="9" l="1"/>
  <c r="G50" i="9"/>
  <c r="H49" i="9"/>
  <c r="G49" i="9"/>
  <c r="H44" i="9"/>
  <c r="G47" i="9" s="1"/>
  <c r="H47" i="9" s="1"/>
  <c r="G43" i="9" l="1"/>
  <c r="H43" i="9" s="1"/>
  <c r="B244" i="15" s="1"/>
  <c r="G44" i="9" l="1"/>
  <c r="AW24" i="14"/>
  <c r="A11" i="10" l="1"/>
  <c r="A12" i="14" s="1"/>
  <c r="A15" i="9"/>
  <c r="A12" i="9"/>
  <c r="A15" i="8"/>
  <c r="A12" i="8"/>
  <c r="A12" i="7"/>
  <c r="A14" i="6"/>
  <c r="A11" i="6"/>
  <c r="A12" i="5"/>
  <c r="E15" i="13"/>
  <c r="E12" i="13"/>
  <c r="A13" i="3"/>
  <c r="A11" i="2"/>
  <c r="C91" i="8" l="1"/>
  <c r="B91" i="8"/>
  <c r="AZ88" i="8"/>
  <c r="AY88" i="8"/>
  <c r="AX88" i="8"/>
  <c r="AW88" i="8"/>
  <c r="AV88" i="8"/>
  <c r="AU88" i="8"/>
  <c r="AT88" i="8"/>
  <c r="AS88" i="8"/>
  <c r="AR88" i="8"/>
  <c r="AQ88" i="8"/>
  <c r="AP88" i="8"/>
  <c r="AO88" i="8"/>
  <c r="AN88" i="8"/>
  <c r="AM88" i="8"/>
  <c r="AL88" i="8"/>
  <c r="AK88" i="8"/>
  <c r="AJ88" i="8"/>
  <c r="AI88" i="8"/>
  <c r="AH88" i="8"/>
  <c r="AG88" i="8"/>
  <c r="AF88" i="8"/>
  <c r="AE88" i="8"/>
  <c r="AD88" i="8"/>
  <c r="AC88" i="8"/>
  <c r="AB88" i="8"/>
  <c r="AA88" i="8"/>
  <c r="Z88" i="8"/>
  <c r="Y88" i="8"/>
  <c r="X88" i="8"/>
  <c r="W88" i="8"/>
  <c r="V88" i="8"/>
  <c r="U88" i="8"/>
  <c r="T88" i="8"/>
  <c r="S88" i="8"/>
  <c r="R88" i="8"/>
  <c r="Q88" i="8"/>
  <c r="P88" i="8"/>
  <c r="O88" i="8"/>
  <c r="N88" i="8"/>
  <c r="M88" i="8"/>
  <c r="L88" i="8"/>
  <c r="K88" i="8"/>
  <c r="J88" i="8"/>
  <c r="I88" i="8"/>
  <c r="H88" i="8"/>
  <c r="G88" i="8"/>
  <c r="F88" i="8"/>
  <c r="E88" i="8"/>
  <c r="D88" i="8"/>
  <c r="C88" i="8"/>
  <c r="B88" i="8"/>
  <c r="B87" i="8"/>
  <c r="AY83" i="8"/>
  <c r="AU83" i="8"/>
  <c r="AP83" i="8"/>
  <c r="Z83" i="8"/>
  <c r="O83" i="8"/>
  <c r="N83" i="8"/>
  <c r="B82" i="8"/>
  <c r="C80" i="8"/>
  <c r="B80" i="8"/>
  <c r="D79" i="8"/>
  <c r="E79" i="8" s="1"/>
  <c r="AZ75" i="8"/>
  <c r="AZ83" i="8" s="1"/>
  <c r="AY75" i="8"/>
  <c r="AX75" i="8"/>
  <c r="AX83" i="8" s="1"/>
  <c r="AW75" i="8"/>
  <c r="AW83" i="8" s="1"/>
  <c r="AV75" i="8"/>
  <c r="AV83" i="8" s="1"/>
  <c r="AU75" i="8"/>
  <c r="AT75" i="8"/>
  <c r="AT83" i="8" s="1"/>
  <c r="AS75" i="8"/>
  <c r="AS83" i="8" s="1"/>
  <c r="AR75" i="8"/>
  <c r="AR83" i="8" s="1"/>
  <c r="AQ75" i="8"/>
  <c r="AQ83" i="8" s="1"/>
  <c r="AP75" i="8"/>
  <c r="AO75" i="8"/>
  <c r="AO83" i="8" s="1"/>
  <c r="AN75" i="8"/>
  <c r="AN83" i="8" s="1"/>
  <c r="AM75" i="8"/>
  <c r="AM83" i="8" s="1"/>
  <c r="AL75" i="8"/>
  <c r="AL83" i="8" s="1"/>
  <c r="AK75" i="8"/>
  <c r="AK83" i="8" s="1"/>
  <c r="AJ75" i="8"/>
  <c r="AJ83" i="8" s="1"/>
  <c r="AI75" i="8"/>
  <c r="AI83" i="8" s="1"/>
  <c r="AH75" i="8"/>
  <c r="AH83" i="8" s="1"/>
  <c r="AG75" i="8"/>
  <c r="AG83" i="8" s="1"/>
  <c r="AF75" i="8"/>
  <c r="AF83" i="8" s="1"/>
  <c r="AE75" i="8"/>
  <c r="AE83" i="8" s="1"/>
  <c r="AD75" i="8"/>
  <c r="AD83" i="8" s="1"/>
  <c r="AC75" i="8"/>
  <c r="AC83" i="8" s="1"/>
  <c r="AB75" i="8"/>
  <c r="AB83" i="8" s="1"/>
  <c r="AA75" i="8"/>
  <c r="AA83" i="8" s="1"/>
  <c r="Z75" i="8"/>
  <c r="Y75" i="8"/>
  <c r="Y83" i="8" s="1"/>
  <c r="X75" i="8"/>
  <c r="X83" i="8" s="1"/>
  <c r="W75" i="8"/>
  <c r="W83" i="8" s="1"/>
  <c r="V75" i="8"/>
  <c r="V83" i="8" s="1"/>
  <c r="U75" i="8"/>
  <c r="U83" i="8" s="1"/>
  <c r="T75" i="8"/>
  <c r="T83" i="8" s="1"/>
  <c r="S75" i="8"/>
  <c r="S83" i="8" s="1"/>
  <c r="R75" i="8"/>
  <c r="R83" i="8" s="1"/>
  <c r="Q75" i="8"/>
  <c r="Q83" i="8" s="1"/>
  <c r="P75" i="8"/>
  <c r="P83" i="8" s="1"/>
  <c r="O75" i="8"/>
  <c r="N75" i="8"/>
  <c r="M75" i="8"/>
  <c r="M83" i="8" s="1"/>
  <c r="L75" i="8"/>
  <c r="L83" i="8" s="1"/>
  <c r="K75" i="8"/>
  <c r="K83" i="8" s="1"/>
  <c r="J75" i="8"/>
  <c r="J83" i="8" s="1"/>
  <c r="I75" i="8"/>
  <c r="I83" i="8" s="1"/>
  <c r="H75" i="8"/>
  <c r="H83" i="8" s="1"/>
  <c r="G75" i="8"/>
  <c r="G83" i="8" s="1"/>
  <c r="F75" i="8"/>
  <c r="F83" i="8" s="1"/>
  <c r="E75" i="8"/>
  <c r="E83" i="8" s="1"/>
  <c r="D75" i="8"/>
  <c r="D83" i="8" s="1"/>
  <c r="C75" i="8"/>
  <c r="C83" i="8" s="1"/>
  <c r="B75" i="8"/>
  <c r="B83" i="8" s="1"/>
  <c r="AZ70" i="8"/>
  <c r="AY70" i="8"/>
  <c r="AX70" i="8"/>
  <c r="AW70" i="8"/>
  <c r="AV70" i="8"/>
  <c r="AU70" i="8"/>
  <c r="AT70" i="8"/>
  <c r="AS70" i="8"/>
  <c r="AR70" i="8"/>
  <c r="AQ70" i="8"/>
  <c r="AP70" i="8"/>
  <c r="AO70" i="8"/>
  <c r="AN70" i="8"/>
  <c r="AM70" i="8"/>
  <c r="AL70" i="8"/>
  <c r="AK70" i="8"/>
  <c r="AJ70" i="8"/>
  <c r="AI70" i="8"/>
  <c r="AH70" i="8"/>
  <c r="AG70" i="8"/>
  <c r="AF70" i="8"/>
  <c r="AE70" i="8"/>
  <c r="AD70" i="8"/>
  <c r="AC70" i="8"/>
  <c r="AB70" i="8"/>
  <c r="AA70" i="8"/>
  <c r="Z70" i="8"/>
  <c r="Y70" i="8"/>
  <c r="X70" i="8"/>
  <c r="W70" i="8"/>
  <c r="V70" i="8"/>
  <c r="U70" i="8"/>
  <c r="T70" i="8"/>
  <c r="S70" i="8"/>
  <c r="R70" i="8"/>
  <c r="Q70" i="8"/>
  <c r="P70" i="8"/>
  <c r="O70" i="8"/>
  <c r="N70" i="8"/>
  <c r="M70" i="8"/>
  <c r="L70" i="8"/>
  <c r="K70" i="8"/>
  <c r="J70" i="8"/>
  <c r="I70" i="8"/>
  <c r="H70" i="8"/>
  <c r="G70" i="8"/>
  <c r="F70" i="8"/>
  <c r="E70" i="8"/>
  <c r="D70" i="8"/>
  <c r="C70" i="8"/>
  <c r="AZ67" i="8"/>
  <c r="AY67" i="8"/>
  <c r="AX67" i="8"/>
  <c r="AW67" i="8"/>
  <c r="AV67" i="8"/>
  <c r="AU67" i="8"/>
  <c r="AT67" i="8"/>
  <c r="AS67" i="8"/>
  <c r="AR67" i="8"/>
  <c r="AQ67" i="8"/>
  <c r="AP67" i="8"/>
  <c r="AO67" i="8"/>
  <c r="AN67" i="8"/>
  <c r="AM67" i="8"/>
  <c r="AL67" i="8"/>
  <c r="AK67" i="8"/>
  <c r="AJ67" i="8"/>
  <c r="AI67" i="8"/>
  <c r="AH67" i="8"/>
  <c r="AG67" i="8"/>
  <c r="AF67" i="8"/>
  <c r="AE67" i="8"/>
  <c r="AD67" i="8"/>
  <c r="AC67" i="8"/>
  <c r="AB67" i="8"/>
  <c r="AA67" i="8"/>
  <c r="Z67" i="8"/>
  <c r="Y67" i="8"/>
  <c r="X67" i="8"/>
  <c r="W67" i="8"/>
  <c r="V67" i="8"/>
  <c r="U67" i="8"/>
  <c r="T67" i="8"/>
  <c r="S67" i="8"/>
  <c r="R67" i="8"/>
  <c r="Q67" i="8"/>
  <c r="P67" i="8"/>
  <c r="O67" i="8"/>
  <c r="N67" i="8"/>
  <c r="M67" i="8"/>
  <c r="L67" i="8"/>
  <c r="K67" i="8"/>
  <c r="J67" i="8"/>
  <c r="I67" i="8"/>
  <c r="H67" i="8"/>
  <c r="G67" i="8"/>
  <c r="F67" i="8"/>
  <c r="E67" i="8"/>
  <c r="D67" i="8"/>
  <c r="C67" i="8"/>
  <c r="B67" i="8"/>
  <c r="A67" i="8"/>
  <c r="AZ66" i="8"/>
  <c r="AY66" i="8"/>
  <c r="AX66" i="8"/>
  <c r="AW66" i="8"/>
  <c r="AV66" i="8"/>
  <c r="AU66" i="8"/>
  <c r="AT66" i="8"/>
  <c r="AS66" i="8"/>
  <c r="AR66" i="8"/>
  <c r="AQ66" i="8"/>
  <c r="AP66" i="8"/>
  <c r="AO66" i="8"/>
  <c r="AN66" i="8"/>
  <c r="AM66" i="8"/>
  <c r="AL66" i="8"/>
  <c r="AK66" i="8"/>
  <c r="AJ66" i="8"/>
  <c r="AI66" i="8"/>
  <c r="AH66" i="8"/>
  <c r="AG66" i="8"/>
  <c r="AF66" i="8"/>
  <c r="AE66" i="8"/>
  <c r="AD66" i="8"/>
  <c r="AC66" i="8"/>
  <c r="AB66" i="8"/>
  <c r="AA66" i="8"/>
  <c r="Z66" i="8"/>
  <c r="Y66" i="8"/>
  <c r="X66" i="8"/>
  <c r="W66" i="8"/>
  <c r="V66" i="8"/>
  <c r="U66" i="8"/>
  <c r="T66" i="8"/>
  <c r="S66" i="8"/>
  <c r="R66" i="8"/>
  <c r="Q66" i="8"/>
  <c r="P66" i="8"/>
  <c r="O66" i="8"/>
  <c r="N66" i="8"/>
  <c r="M66" i="8"/>
  <c r="L66" i="8"/>
  <c r="K66" i="8"/>
  <c r="J66" i="8"/>
  <c r="I66" i="8"/>
  <c r="H66" i="8"/>
  <c r="G66" i="8"/>
  <c r="F66" i="8"/>
  <c r="E66" i="8"/>
  <c r="D66" i="8"/>
  <c r="C66" i="8"/>
  <c r="B66" i="8"/>
  <c r="AT64" i="8"/>
  <c r="AS64" i="8"/>
  <c r="AI64" i="8"/>
  <c r="AE64" i="8"/>
  <c r="AD64" i="8"/>
  <c r="U64" i="8"/>
  <c r="O64" i="8"/>
  <c r="C64" i="8"/>
  <c r="D63" i="8"/>
  <c r="C63" i="8"/>
  <c r="B63" i="8"/>
  <c r="C57" i="8"/>
  <c r="B57" i="8"/>
  <c r="AZ50" i="8"/>
  <c r="AZ64" i="8" s="1"/>
  <c r="AY50" i="8"/>
  <c r="AY64" i="8" s="1"/>
  <c r="AX50" i="8"/>
  <c r="AX64" i="8" s="1"/>
  <c r="AW50" i="8"/>
  <c r="AW64" i="8" s="1"/>
  <c r="AV50" i="8"/>
  <c r="AV64" i="8" s="1"/>
  <c r="AU50" i="8"/>
  <c r="AU64" i="8" s="1"/>
  <c r="AT50" i="8"/>
  <c r="AS50" i="8"/>
  <c r="AR50" i="8"/>
  <c r="AR64" i="8" s="1"/>
  <c r="AQ50" i="8"/>
  <c r="AQ64" i="8" s="1"/>
  <c r="AP50" i="8"/>
  <c r="AP64" i="8" s="1"/>
  <c r="AO50" i="8"/>
  <c r="AO64" i="8" s="1"/>
  <c r="AN50" i="8"/>
  <c r="AN64" i="8" s="1"/>
  <c r="AM50" i="8"/>
  <c r="AM64" i="8" s="1"/>
  <c r="AL50" i="8"/>
  <c r="AL64" i="8" s="1"/>
  <c r="AK50" i="8"/>
  <c r="AK64" i="8" s="1"/>
  <c r="AJ50" i="8"/>
  <c r="AJ64" i="8" s="1"/>
  <c r="AI50" i="8"/>
  <c r="AH50" i="8"/>
  <c r="AH64" i="8" s="1"/>
  <c r="AG50" i="8"/>
  <c r="AG64" i="8" s="1"/>
  <c r="AF50" i="8"/>
  <c r="AF64" i="8" s="1"/>
  <c r="AE50" i="8"/>
  <c r="AD50" i="8"/>
  <c r="AC50" i="8"/>
  <c r="AC64" i="8" s="1"/>
  <c r="AB50" i="8"/>
  <c r="AB64" i="8" s="1"/>
  <c r="AA50" i="8"/>
  <c r="AA64" i="8" s="1"/>
  <c r="Z50" i="8"/>
  <c r="Z64" i="8" s="1"/>
  <c r="Y50" i="8"/>
  <c r="Y64" i="8" s="1"/>
  <c r="X50" i="8"/>
  <c r="X64" i="8" s="1"/>
  <c r="W50" i="8"/>
  <c r="W64" i="8" s="1"/>
  <c r="V50" i="8"/>
  <c r="V64" i="8" s="1"/>
  <c r="U50" i="8"/>
  <c r="T50" i="8"/>
  <c r="T64" i="8" s="1"/>
  <c r="S50" i="8"/>
  <c r="S64" i="8" s="1"/>
  <c r="R50" i="8"/>
  <c r="R64" i="8" s="1"/>
  <c r="Q50" i="8"/>
  <c r="Q64" i="8" s="1"/>
  <c r="P50" i="8"/>
  <c r="P64" i="8" s="1"/>
  <c r="O50" i="8"/>
  <c r="N50" i="8"/>
  <c r="N64" i="8" s="1"/>
  <c r="M50" i="8"/>
  <c r="M64" i="8" s="1"/>
  <c r="L50" i="8"/>
  <c r="L64" i="8" s="1"/>
  <c r="K50" i="8"/>
  <c r="K64" i="8" s="1"/>
  <c r="J50" i="8"/>
  <c r="J64" i="8" s="1"/>
  <c r="I50" i="8"/>
  <c r="I64" i="8" s="1"/>
  <c r="H50" i="8"/>
  <c r="H64" i="8" s="1"/>
  <c r="G50" i="8"/>
  <c r="G64" i="8" s="1"/>
  <c r="F50" i="8"/>
  <c r="F64" i="8" s="1"/>
  <c r="E50" i="8"/>
  <c r="E64" i="8" s="1"/>
  <c r="D50" i="8"/>
  <c r="D64" i="8" s="1"/>
  <c r="C50" i="8"/>
  <c r="B50" i="8"/>
  <c r="B64" i="8" s="1"/>
  <c r="B86" i="8" s="1"/>
  <c r="B49" i="8"/>
  <c r="C49" i="8" s="1"/>
  <c r="D49" i="8" s="1"/>
  <c r="E49" i="8" s="1"/>
  <c r="F49" i="8" s="1"/>
  <c r="G49" i="8" s="1"/>
  <c r="H49" i="8" s="1"/>
  <c r="I49" i="8" s="1"/>
  <c r="J49" i="8" s="1"/>
  <c r="K49" i="8" s="1"/>
  <c r="L49" i="8" s="1"/>
  <c r="M49" i="8" s="1"/>
  <c r="N49" i="8" s="1"/>
  <c r="O49" i="8" s="1"/>
  <c r="P49" i="8" s="1"/>
  <c r="Q49" i="8" s="1"/>
  <c r="R49" i="8" s="1"/>
  <c r="S49" i="8" s="1"/>
  <c r="T49" i="8" s="1"/>
  <c r="U49" i="8" s="1"/>
  <c r="V49" i="8" s="1"/>
  <c r="W49" i="8" s="1"/>
  <c r="X49" i="8" s="1"/>
  <c r="Y49" i="8" s="1"/>
  <c r="Z49" i="8" s="1"/>
  <c r="AA49" i="8" s="1"/>
  <c r="AB49" i="8" s="1"/>
  <c r="AC49" i="8" s="1"/>
  <c r="AD49" i="8" s="1"/>
  <c r="AE49" i="8" s="1"/>
  <c r="AF49" i="8" s="1"/>
  <c r="AG49" i="8" s="1"/>
  <c r="AH49" i="8" s="1"/>
  <c r="AI49" i="8" s="1"/>
  <c r="AJ49" i="8" s="1"/>
  <c r="AK49" i="8" s="1"/>
  <c r="AL49" i="8" s="1"/>
  <c r="AM49" i="8" s="1"/>
  <c r="AN49" i="8" s="1"/>
  <c r="AO49" i="8" s="1"/>
  <c r="AP49" i="8" s="1"/>
  <c r="AQ49" i="8" s="1"/>
  <c r="AR49" i="8" s="1"/>
  <c r="AS49" i="8" s="1"/>
  <c r="AT49" i="8" s="1"/>
  <c r="AU49" i="8" s="1"/>
  <c r="AV49" i="8" s="1"/>
  <c r="AW49" i="8" s="1"/>
  <c r="AX49" i="8" s="1"/>
  <c r="AY49" i="8" s="1"/>
  <c r="AZ49" i="8" s="1"/>
  <c r="E47" i="8"/>
  <c r="F47" i="8" s="1"/>
  <c r="D47" i="8"/>
  <c r="D80" i="8" s="1"/>
  <c r="B45" i="8"/>
  <c r="B46" i="8" s="1"/>
  <c r="B32" i="8"/>
  <c r="Z86" i="8" l="1"/>
  <c r="R86" i="8"/>
  <c r="AX86" i="8"/>
  <c r="AH86" i="8"/>
  <c r="AY69" i="8"/>
  <c r="AU69" i="8"/>
  <c r="AQ69" i="8"/>
  <c r="AM69" i="8"/>
  <c r="AI69" i="8"/>
  <c r="AE69" i="8"/>
  <c r="AA69" i="8"/>
  <c r="W69" i="8"/>
  <c r="S69" i="8"/>
  <c r="O69" i="8"/>
  <c r="K69" i="8"/>
  <c r="G69" i="8"/>
  <c r="C69" i="8"/>
  <c r="AX69" i="8"/>
  <c r="AS69" i="8"/>
  <c r="AN69" i="8"/>
  <c r="AH69" i="8"/>
  <c r="AC69" i="8"/>
  <c r="X69" i="8"/>
  <c r="R69" i="8"/>
  <c r="M69" i="8"/>
  <c r="H69" i="8"/>
  <c r="B69" i="8"/>
  <c r="AW69" i="8"/>
  <c r="AR69" i="8"/>
  <c r="AL69" i="8"/>
  <c r="AG69" i="8"/>
  <c r="AB69" i="8"/>
  <c r="V69" i="8"/>
  <c r="Q69" i="8"/>
  <c r="L69" i="8"/>
  <c r="F69" i="8"/>
  <c r="AV69" i="8"/>
  <c r="AP69" i="8"/>
  <c r="AK69" i="8"/>
  <c r="AF69" i="8"/>
  <c r="Z69" i="8"/>
  <c r="U69" i="8"/>
  <c r="P69" i="8"/>
  <c r="J69" i="8"/>
  <c r="E69" i="8"/>
  <c r="F57" i="8"/>
  <c r="G47" i="8"/>
  <c r="F80" i="8"/>
  <c r="D86" i="8"/>
  <c r="H86" i="8"/>
  <c r="L86" i="8"/>
  <c r="Q86" i="8"/>
  <c r="T86" i="8"/>
  <c r="X86" i="8"/>
  <c r="AB86" i="8"/>
  <c r="AF86" i="8"/>
  <c r="AJ86" i="8"/>
  <c r="AN86" i="8"/>
  <c r="AV86" i="8"/>
  <c r="C86" i="8"/>
  <c r="AO86" i="8"/>
  <c r="AT86" i="8"/>
  <c r="D69" i="8"/>
  <c r="Y69" i="8"/>
  <c r="AT69" i="8"/>
  <c r="I86" i="8"/>
  <c r="AK86" i="8"/>
  <c r="E86" i="8"/>
  <c r="S86" i="8"/>
  <c r="AP86" i="8"/>
  <c r="I69" i="8"/>
  <c r="AD69" i="8"/>
  <c r="AZ69" i="8"/>
  <c r="F79" i="8"/>
  <c r="E91" i="8"/>
  <c r="P86" i="8"/>
  <c r="AR86" i="8"/>
  <c r="F86" i="8"/>
  <c r="AL86" i="8"/>
  <c r="N86" i="8"/>
  <c r="U86" i="8"/>
  <c r="AI86" i="8"/>
  <c r="AW86" i="8"/>
  <c r="N69" i="8"/>
  <c r="AJ69" i="8"/>
  <c r="V86" i="8"/>
  <c r="AZ86" i="8"/>
  <c r="D91" i="8"/>
  <c r="E80" i="8"/>
  <c r="E63" i="8"/>
  <c r="G86" i="8"/>
  <c r="W86" i="8"/>
  <c r="AM86" i="8"/>
  <c r="E57" i="8"/>
  <c r="F63" i="8"/>
  <c r="Y86" i="8"/>
  <c r="AY86" i="8"/>
  <c r="T69" i="8"/>
  <c r="AO69" i="8"/>
  <c r="AD86" i="8"/>
  <c r="O86" i="8"/>
  <c r="AE86" i="8"/>
  <c r="AU86" i="8"/>
  <c r="J86" i="8"/>
  <c r="B29" i="8"/>
  <c r="K86" i="8"/>
  <c r="AA86" i="8"/>
  <c r="AQ86" i="8"/>
  <c r="AG86" i="8"/>
  <c r="D57" i="8"/>
  <c r="M86" i="8"/>
  <c r="AC86" i="8"/>
  <c r="AS86" i="8"/>
  <c r="G63" i="8" l="1"/>
  <c r="G80" i="8"/>
  <c r="H47" i="8"/>
  <c r="G57" i="8"/>
  <c r="B65" i="8"/>
  <c r="F91" i="8"/>
  <c r="G79" i="8"/>
  <c r="A5" i="14"/>
  <c r="A4" i="10"/>
  <c r="A5" i="9"/>
  <c r="A5" i="8"/>
  <c r="A5" i="7"/>
  <c r="A4" i="6"/>
  <c r="A5" i="5"/>
  <c r="A5" i="13"/>
  <c r="A6" i="3"/>
  <c r="A4" i="2"/>
  <c r="G91" i="8" l="1"/>
  <c r="H79" i="8"/>
  <c r="B72" i="8"/>
  <c r="I47" i="8"/>
  <c r="H57" i="8"/>
  <c r="H63" i="8"/>
  <c r="H80" i="8"/>
  <c r="F25" i="14"/>
  <c r="G25" i="14" s="1"/>
  <c r="H25" i="14" s="1"/>
  <c r="I25" i="14" s="1"/>
  <c r="J25" i="14" s="1"/>
  <c r="K25" i="14" s="1"/>
  <c r="L25" i="14" s="1"/>
  <c r="M25" i="14" s="1"/>
  <c r="N25" i="14" s="1"/>
  <c r="O25" i="14" s="1"/>
  <c r="P25" i="14" s="1"/>
  <c r="Q25" i="14" s="1"/>
  <c r="R25" i="14" s="1"/>
  <c r="S25" i="14" s="1"/>
  <c r="T25" i="14" s="1"/>
  <c r="U25" i="14" s="1"/>
  <c r="V25" i="14" s="1"/>
  <c r="W25" i="14" s="1"/>
  <c r="X25" i="14" s="1"/>
  <c r="Y25" i="14" s="1"/>
  <c r="Z25" i="14" s="1"/>
  <c r="AA25" i="14" s="1"/>
  <c r="AB25" i="14" s="1"/>
  <c r="AC25" i="14" s="1"/>
  <c r="AD25" i="14" s="1"/>
  <c r="AE25" i="14" s="1"/>
  <c r="AF25" i="14" s="1"/>
  <c r="AG25" i="14" s="1"/>
  <c r="AH25" i="14" s="1"/>
  <c r="AI25" i="14" s="1"/>
  <c r="AJ25" i="14" s="1"/>
  <c r="AK25" i="14" s="1"/>
  <c r="AL25" i="14" s="1"/>
  <c r="AM25" i="14" s="1"/>
  <c r="AN25" i="14" s="1"/>
  <c r="AO25" i="14" s="1"/>
  <c r="AP25" i="14" s="1"/>
  <c r="AQ25" i="14" s="1"/>
  <c r="AR25" i="14" s="1"/>
  <c r="AS25" i="14" s="1"/>
  <c r="AT25" i="14" s="1"/>
  <c r="AU25" i="14" s="1"/>
  <c r="AV25" i="14" s="1"/>
  <c r="I80" i="8" l="1"/>
  <c r="I57" i="8"/>
  <c r="I63" i="8"/>
  <c r="J47" i="8"/>
  <c r="B74" i="8"/>
  <c r="C73" i="8"/>
  <c r="C82" i="8" s="1"/>
  <c r="H91" i="8"/>
  <c r="I79" i="8"/>
  <c r="B81" i="8" l="1"/>
  <c r="B76" i="8"/>
  <c r="J80" i="8"/>
  <c r="J57" i="8"/>
  <c r="K47" i="8"/>
  <c r="J63" i="8"/>
  <c r="J79" i="8"/>
  <c r="I91" i="8"/>
  <c r="A8" i="2"/>
  <c r="K63" i="8" l="1"/>
  <c r="K80" i="8"/>
  <c r="L47" i="8"/>
  <c r="K57" i="8"/>
  <c r="J91" i="8"/>
  <c r="K79" i="8"/>
  <c r="B77" i="8"/>
  <c r="B84" i="8" s="1"/>
  <c r="B78" i="8"/>
  <c r="K91" i="8" l="1"/>
  <c r="L79" i="8"/>
  <c r="L80" i="8"/>
  <c r="M47" i="8"/>
  <c r="L57" i="8"/>
  <c r="L63" i="8"/>
  <c r="A15" i="7"/>
  <c r="A14" i="10" s="1"/>
  <c r="A15" i="14" s="1"/>
  <c r="A15" i="5"/>
  <c r="A16" i="3"/>
  <c r="A14" i="2"/>
  <c r="M80" i="8" l="1"/>
  <c r="N47" i="8"/>
  <c r="M57" i="8"/>
  <c r="M63" i="8"/>
  <c r="M79" i="8"/>
  <c r="L91" i="8"/>
  <c r="N57" i="8" l="1"/>
  <c r="O47" i="8"/>
  <c r="N80" i="8"/>
  <c r="N63" i="8"/>
  <c r="M91" i="8"/>
  <c r="N79" i="8"/>
  <c r="N91" i="8" l="1"/>
  <c r="O79" i="8"/>
  <c r="O80" i="8"/>
  <c r="O63" i="8"/>
  <c r="O57" i="8"/>
  <c r="P47" i="8"/>
  <c r="P63" i="8" l="1"/>
  <c r="P80" i="8"/>
  <c r="P57" i="8"/>
  <c r="Q47" i="8"/>
  <c r="O91" i="8"/>
  <c r="P79" i="8"/>
  <c r="Q79" i="8" l="1"/>
  <c r="P91" i="8"/>
  <c r="Q80" i="8"/>
  <c r="R47" i="8"/>
  <c r="Q57" i="8"/>
  <c r="Q63" i="8"/>
  <c r="R57" i="8" l="1"/>
  <c r="S47" i="8"/>
  <c r="R80" i="8"/>
  <c r="R63" i="8"/>
  <c r="R79" i="8"/>
  <c r="Q91" i="8"/>
  <c r="S63" i="8" l="1"/>
  <c r="T47" i="8"/>
  <c r="S80" i="8"/>
  <c r="S57" i="8"/>
  <c r="R91" i="8"/>
  <c r="S79" i="8"/>
  <c r="T80" i="8" l="1"/>
  <c r="T57" i="8"/>
  <c r="T63" i="8"/>
  <c r="U47" i="8"/>
  <c r="S91" i="8"/>
  <c r="T79" i="8"/>
  <c r="U80" i="8" l="1"/>
  <c r="U63" i="8"/>
  <c r="U57" i="8"/>
  <c r="V47" i="8"/>
  <c r="T91" i="8"/>
  <c r="U79" i="8"/>
  <c r="V57" i="8" l="1"/>
  <c r="W47" i="8"/>
  <c r="V80" i="8"/>
  <c r="V63" i="8"/>
  <c r="U91" i="8"/>
  <c r="V79" i="8"/>
  <c r="W79" i="8" l="1"/>
  <c r="V91" i="8"/>
  <c r="W63" i="8"/>
  <c r="X47" i="8"/>
  <c r="W57" i="8"/>
  <c r="W80" i="8"/>
  <c r="W91" i="8" l="1"/>
  <c r="X79" i="8"/>
  <c r="Y47" i="8"/>
  <c r="X57" i="8"/>
  <c r="X80" i="8"/>
  <c r="X63" i="8"/>
  <c r="Y80" i="8" l="1"/>
  <c r="Y57" i="8"/>
  <c r="Y63" i="8"/>
  <c r="Z47" i="8"/>
  <c r="X91" i="8"/>
  <c r="Y79" i="8"/>
  <c r="Z79" i="8" l="1"/>
  <c r="Y91" i="8"/>
  <c r="Z80" i="8"/>
  <c r="Z57" i="8"/>
  <c r="AA47" i="8"/>
  <c r="Z63" i="8"/>
  <c r="AA63" i="8" l="1"/>
  <c r="AA80" i="8"/>
  <c r="AB47" i="8"/>
  <c r="AA57" i="8"/>
  <c r="Z91" i="8"/>
  <c r="AA79" i="8"/>
  <c r="AB80" i="8" l="1"/>
  <c r="AC47" i="8"/>
  <c r="AB57" i="8"/>
  <c r="AB63" i="8"/>
  <c r="AA91" i="8"/>
  <c r="AB79" i="8"/>
  <c r="AB91" i="8" l="1"/>
  <c r="AC79" i="8"/>
  <c r="AC80" i="8"/>
  <c r="AD47" i="8"/>
  <c r="AC57" i="8"/>
  <c r="AC63" i="8"/>
  <c r="AC91" i="8" l="1"/>
  <c r="AD79" i="8"/>
  <c r="AD57" i="8"/>
  <c r="AE47" i="8"/>
  <c r="AD63" i="8"/>
  <c r="AD80" i="8"/>
  <c r="AD91" i="8" l="1"/>
  <c r="AE79" i="8"/>
  <c r="AE80" i="8"/>
  <c r="AE63" i="8"/>
  <c r="AE57" i="8"/>
  <c r="AF47" i="8"/>
  <c r="AF63" i="8" l="1"/>
  <c r="AF80" i="8"/>
  <c r="AG47" i="8"/>
  <c r="AF57" i="8"/>
  <c r="AE91" i="8"/>
  <c r="AF79" i="8"/>
  <c r="AG80" i="8" l="1"/>
  <c r="AH47" i="8"/>
  <c r="AG57" i="8"/>
  <c r="AG63" i="8"/>
  <c r="AG79" i="8"/>
  <c r="AF91" i="8"/>
  <c r="AH79" i="8" l="1"/>
  <c r="AG91" i="8"/>
  <c r="AH57" i="8"/>
  <c r="AI47" i="8"/>
  <c r="AH80" i="8"/>
  <c r="AH63" i="8"/>
  <c r="AI63" i="8" l="1"/>
  <c r="AI80" i="8"/>
  <c r="AJ47" i="8"/>
  <c r="AI57" i="8"/>
  <c r="AH91" i="8"/>
  <c r="AI79" i="8"/>
  <c r="AJ80" i="8" l="1"/>
  <c r="AJ57" i="8"/>
  <c r="AJ63" i="8"/>
  <c r="AK47" i="8"/>
  <c r="AI91" i="8"/>
  <c r="AJ79" i="8"/>
  <c r="AJ91" i="8" l="1"/>
  <c r="AK79" i="8"/>
  <c r="AK80" i="8"/>
  <c r="AK63" i="8"/>
  <c r="AL47" i="8"/>
  <c r="AK57" i="8"/>
  <c r="AL79" i="8" l="1"/>
  <c r="AK91" i="8"/>
  <c r="AL57" i="8"/>
  <c r="AM47" i="8"/>
  <c r="AL63" i="8"/>
  <c r="AL80" i="8"/>
  <c r="AL91" i="8" l="1"/>
  <c r="AM79" i="8"/>
  <c r="AM63" i="8"/>
  <c r="AN47" i="8"/>
  <c r="AM80" i="8"/>
  <c r="AM57" i="8"/>
  <c r="AO47" i="8" l="1"/>
  <c r="AN80" i="8"/>
  <c r="AN57" i="8"/>
  <c r="AN63" i="8"/>
  <c r="AM91" i="8"/>
  <c r="AN79" i="8"/>
  <c r="AO80" i="8" l="1"/>
  <c r="AO57" i="8"/>
  <c r="AO63" i="8"/>
  <c r="AP47" i="8"/>
  <c r="AN91" i="8"/>
  <c r="AO79" i="8"/>
  <c r="AP80" i="8" l="1"/>
  <c r="AP57" i="8"/>
  <c r="AQ47" i="8"/>
  <c r="AP63" i="8"/>
  <c r="AP79" i="8"/>
  <c r="AO91" i="8"/>
  <c r="AQ63" i="8" l="1"/>
  <c r="AQ80" i="8"/>
  <c r="AR47" i="8"/>
  <c r="AQ57" i="8"/>
  <c r="AP91" i="8"/>
  <c r="AQ79" i="8"/>
  <c r="AS47" i="8" l="1"/>
  <c r="AR57" i="8"/>
  <c r="AR63" i="8"/>
  <c r="AR80" i="8"/>
  <c r="AQ91" i="8"/>
  <c r="AR79" i="8"/>
  <c r="AS79" i="8" l="1"/>
  <c r="AR91" i="8"/>
  <c r="AS80" i="8"/>
  <c r="AT47" i="8"/>
  <c r="AS57" i="8"/>
  <c r="AS63" i="8"/>
  <c r="AS91" i="8" l="1"/>
  <c r="AT79" i="8"/>
  <c r="AT57" i="8"/>
  <c r="AU47" i="8"/>
  <c r="AT63" i="8"/>
  <c r="AT80" i="8"/>
  <c r="AT91" i="8" l="1"/>
  <c r="AU79" i="8"/>
  <c r="AU80" i="8"/>
  <c r="AU63" i="8"/>
  <c r="AU57" i="8"/>
  <c r="AV47" i="8"/>
  <c r="AV63" i="8" l="1"/>
  <c r="AV80" i="8"/>
  <c r="AW47" i="8"/>
  <c r="AV57" i="8"/>
  <c r="AU91" i="8"/>
  <c r="AV79" i="8"/>
  <c r="AW80" i="8" l="1"/>
  <c r="AX47" i="8"/>
  <c r="AW57" i="8"/>
  <c r="AW63" i="8"/>
  <c r="AV91" i="8"/>
  <c r="AW79" i="8"/>
  <c r="AW91" i="8" l="1"/>
  <c r="AX79" i="8"/>
  <c r="AX57" i="8"/>
  <c r="AY47" i="8"/>
  <c r="AX80" i="8"/>
  <c r="AX63" i="8"/>
  <c r="AX91" i="8" l="1"/>
  <c r="AY79" i="8"/>
  <c r="AY63" i="8"/>
  <c r="AZ47" i="8"/>
  <c r="AY57" i="8"/>
  <c r="AY80" i="8"/>
  <c r="AY91" i="8" l="1"/>
  <c r="AZ79" i="8"/>
  <c r="AZ91" i="8" s="1"/>
  <c r="AZ80" i="8"/>
  <c r="AZ57" i="8"/>
  <c r="AZ63" i="8"/>
  <c r="V65" i="8" l="1"/>
  <c r="V72" i="8" s="1"/>
  <c r="AD65" i="8"/>
  <c r="AD72" i="8" s="1"/>
  <c r="AU65" i="8"/>
  <c r="AU72" i="8" s="1"/>
  <c r="AN65" i="8"/>
  <c r="AN72" i="8" s="1"/>
  <c r="X65" i="8"/>
  <c r="X72" i="8"/>
  <c r="AW72" i="8"/>
  <c r="AI65" i="8"/>
  <c r="AI72" i="8" s="1"/>
  <c r="S65" i="8"/>
  <c r="S72" i="8" s="1"/>
  <c r="AX65" i="8"/>
  <c r="AX72" i="8" s="1"/>
  <c r="AE65" i="8"/>
  <c r="AE72" i="8"/>
  <c r="R65" i="8"/>
  <c r="R72" i="8"/>
  <c r="M65" i="8"/>
  <c r="M72" i="8" s="1"/>
  <c r="AZ65" i="8"/>
  <c r="AZ72" i="8"/>
  <c r="Z65" i="8"/>
  <c r="Z72" i="8" s="1"/>
  <c r="AT65" i="8"/>
  <c r="AT72" i="8" s="1"/>
  <c r="H65" i="8"/>
  <c r="H72" i="8" s="1"/>
  <c r="U65" i="8"/>
  <c r="U72" i="8" s="1"/>
  <c r="AA65" i="8"/>
  <c r="AA72" i="8" s="1"/>
  <c r="K65" i="8"/>
  <c r="K72" i="8" s="1"/>
  <c r="P65" i="8"/>
  <c r="P72" i="8" s="1"/>
  <c r="E65" i="8"/>
  <c r="E72" i="8" s="1"/>
  <c r="AL65" i="8"/>
  <c r="AL72" i="8"/>
  <c r="I65" i="8"/>
  <c r="I72" i="8" s="1"/>
  <c r="F65" i="8"/>
  <c r="F72" i="8" s="1"/>
  <c r="N65" i="8"/>
  <c r="N72" i="8" s="1"/>
  <c r="W65" i="8"/>
  <c r="W72" i="8" s="1"/>
  <c r="AW65" i="8"/>
  <c r="AQ65" i="8"/>
  <c r="AQ72" i="8" s="1"/>
  <c r="AJ65" i="8"/>
  <c r="AJ72" i="8" s="1"/>
  <c r="AM65" i="8"/>
  <c r="AM72" i="8" s="1"/>
  <c r="T65" i="8"/>
  <c r="T72" i="8" s="1"/>
  <c r="AF65" i="8"/>
  <c r="AF72" i="8"/>
  <c r="AO65" i="8"/>
  <c r="AO72" i="8"/>
  <c r="AC65" i="8"/>
  <c r="AC72" i="8" s="1"/>
  <c r="AV65" i="8"/>
  <c r="AV72" i="8" s="1"/>
  <c r="AY65" i="8"/>
  <c r="AY72" i="8" s="1"/>
  <c r="AH65" i="8"/>
  <c r="AH72" i="8" s="1"/>
  <c r="Y65" i="8"/>
  <c r="Y72" i="8" s="1"/>
  <c r="AS65" i="8"/>
  <c r="AS72" i="8" s="1"/>
  <c r="L65" i="8"/>
  <c r="L72" i="8" s="1"/>
  <c r="AG65" i="8"/>
  <c r="AG72" i="8" s="1"/>
  <c r="Q65" i="8"/>
  <c r="Q72" i="8"/>
  <c r="J65" i="8"/>
  <c r="J72" i="8" s="1"/>
  <c r="AP65" i="8"/>
  <c r="AP72" i="8"/>
  <c r="D65" i="8"/>
  <c r="D72" i="8"/>
  <c r="C65" i="8"/>
  <c r="O65" i="8"/>
  <c r="O72" i="8"/>
  <c r="AB65" i="8"/>
  <c r="AB72" i="8" s="1"/>
  <c r="G65" i="8"/>
  <c r="G72" i="8" s="1"/>
  <c r="AK65" i="8"/>
  <c r="AK72" i="8" s="1"/>
  <c r="AR65" i="8"/>
  <c r="AR72" i="8"/>
  <c r="C72" i="8" l="1"/>
  <c r="C74" i="8" l="1"/>
  <c r="D73" i="8"/>
  <c r="C76" i="8" l="1"/>
  <c r="C81" i="8"/>
  <c r="D82" i="8"/>
  <c r="D74" i="8"/>
  <c r="E73" i="8"/>
  <c r="E82" i="8" l="1"/>
  <c r="E74" i="8"/>
  <c r="C77" i="8"/>
  <c r="C78" i="8"/>
  <c r="C84" i="8"/>
  <c r="F73" i="8"/>
  <c r="D76" i="8"/>
  <c r="D81" i="8"/>
  <c r="F82" i="8" l="1"/>
  <c r="F74" i="8"/>
  <c r="E76" i="8"/>
  <c r="E81" i="8"/>
  <c r="G73" i="8"/>
  <c r="D77" i="8"/>
  <c r="D78" i="8" s="1"/>
  <c r="D84" i="8"/>
  <c r="E77" i="8" l="1"/>
  <c r="E84" i="8" s="1"/>
  <c r="G82" i="8"/>
  <c r="G74" i="8"/>
  <c r="H73" i="8"/>
  <c r="F76" i="8"/>
  <c r="F81" i="8"/>
  <c r="E78" i="8" l="1"/>
  <c r="F77" i="8"/>
  <c r="F84" i="8" s="1"/>
  <c r="H82" i="8"/>
  <c r="H74" i="8"/>
  <c r="I73" i="8"/>
  <c r="J73" i="8" s="1"/>
  <c r="G76" i="8"/>
  <c r="G81" i="8"/>
  <c r="I82" i="8" l="1"/>
  <c r="I74" i="8"/>
  <c r="H76" i="8"/>
  <c r="H81" i="8"/>
  <c r="F78" i="8"/>
  <c r="G77" i="8"/>
  <c r="G84" i="8" s="1"/>
  <c r="J82" i="8"/>
  <c r="J74" i="8"/>
  <c r="K73" i="8"/>
  <c r="G78" i="8" l="1"/>
  <c r="J76" i="8"/>
  <c r="J81" i="8"/>
  <c r="K82" i="8"/>
  <c r="K74" i="8"/>
  <c r="L73" i="8"/>
  <c r="H77" i="8"/>
  <c r="H84" i="8" s="1"/>
  <c r="I76" i="8"/>
  <c r="I81" i="8"/>
  <c r="L82" i="8" l="1"/>
  <c r="L74" i="8"/>
  <c r="M73" i="8"/>
  <c r="J77" i="8"/>
  <c r="J78" i="8" s="1"/>
  <c r="I77" i="8"/>
  <c r="I84" i="8" s="1"/>
  <c r="K76" i="8"/>
  <c r="K81" i="8"/>
  <c r="H78" i="8"/>
  <c r="I78" i="8" l="1"/>
  <c r="M82" i="8"/>
  <c r="M74" i="8"/>
  <c r="N73" i="8"/>
  <c r="L76" i="8"/>
  <c r="L81" i="8"/>
  <c r="K77" i="8"/>
  <c r="K84" i="8" s="1"/>
  <c r="K78" i="8"/>
  <c r="J84" i="8"/>
  <c r="N82" i="8" l="1"/>
  <c r="N74" i="8"/>
  <c r="O73" i="8"/>
  <c r="M76" i="8"/>
  <c r="M81" i="8"/>
  <c r="L77" i="8"/>
  <c r="L84" i="8" s="1"/>
  <c r="L78" i="8"/>
  <c r="O82" i="8" l="1"/>
  <c r="O74" i="8"/>
  <c r="P73" i="8"/>
  <c r="N76" i="8"/>
  <c r="N81" i="8"/>
  <c r="M77" i="8"/>
  <c r="M84" i="8" s="1"/>
  <c r="P82" i="8" l="1"/>
  <c r="P74" i="8"/>
  <c r="Q73" i="8"/>
  <c r="O76" i="8"/>
  <c r="O81" i="8"/>
  <c r="M78" i="8"/>
  <c r="N77" i="8"/>
  <c r="N84" i="8" s="1"/>
  <c r="Q82" i="8" l="1"/>
  <c r="Q74" i="8"/>
  <c r="R73" i="8"/>
  <c r="O77" i="8"/>
  <c r="O84" i="8" s="1"/>
  <c r="O78" i="8"/>
  <c r="P76" i="8"/>
  <c r="P81" i="8"/>
  <c r="N78" i="8"/>
  <c r="R82" i="8" l="1"/>
  <c r="R74" i="8"/>
  <c r="S73" i="8"/>
  <c r="P77" i="8"/>
  <c r="P84" i="8" s="1"/>
  <c r="Q81" i="8"/>
  <c r="Q76" i="8"/>
  <c r="S82" i="8" l="1"/>
  <c r="S74" i="8"/>
  <c r="T73" i="8"/>
  <c r="Q77" i="8"/>
  <c r="Q84" i="8" s="1"/>
  <c r="R76" i="8"/>
  <c r="R81" i="8"/>
  <c r="P78" i="8"/>
  <c r="T82" i="8" l="1"/>
  <c r="T74" i="8"/>
  <c r="U73" i="8"/>
  <c r="S76" i="8"/>
  <c r="S81" i="8"/>
  <c r="R77" i="8"/>
  <c r="R84" i="8" s="1"/>
  <c r="Q78" i="8"/>
  <c r="R78" i="8" l="1"/>
  <c r="U82" i="8"/>
  <c r="U74" i="8"/>
  <c r="V73" i="8"/>
  <c r="T76" i="8"/>
  <c r="T81" i="8"/>
  <c r="S77" i="8"/>
  <c r="S84" i="8" s="1"/>
  <c r="V82" i="8" l="1"/>
  <c r="V74" i="8"/>
  <c r="W73" i="8"/>
  <c r="U76" i="8"/>
  <c r="U81" i="8"/>
  <c r="T77" i="8"/>
  <c r="T84" i="8" s="1"/>
  <c r="S78" i="8"/>
  <c r="W82" i="8" l="1"/>
  <c r="W74" i="8"/>
  <c r="X73" i="8"/>
  <c r="V76" i="8"/>
  <c r="V81" i="8"/>
  <c r="U77" i="8"/>
  <c r="U84" i="8" s="1"/>
  <c r="T78" i="8"/>
  <c r="X82" i="8" l="1"/>
  <c r="X74" i="8"/>
  <c r="Y73" i="8"/>
  <c r="W81" i="8"/>
  <c r="W76" i="8"/>
  <c r="V77" i="8"/>
  <c r="V84" i="8" s="1"/>
  <c r="U78" i="8"/>
  <c r="Y82" i="8" l="1"/>
  <c r="Y74" i="8"/>
  <c r="Z73" i="8"/>
  <c r="X76" i="8"/>
  <c r="X81" i="8"/>
  <c r="W77" i="8"/>
  <c r="W84" i="8" s="1"/>
  <c r="V78" i="8"/>
  <c r="Z82" i="8" l="1"/>
  <c r="Z74" i="8"/>
  <c r="AA73" i="8"/>
  <c r="X77" i="8"/>
  <c r="X84" i="8" s="1"/>
  <c r="X78" i="8"/>
  <c r="W78" i="8"/>
  <c r="Y76" i="8"/>
  <c r="Y81" i="8"/>
  <c r="AA82" i="8" l="1"/>
  <c r="AA74" i="8"/>
  <c r="AB73" i="8"/>
  <c r="Z81" i="8"/>
  <c r="Z76" i="8"/>
  <c r="Y77" i="8"/>
  <c r="Y84" i="8" s="1"/>
  <c r="AB82" i="8" l="1"/>
  <c r="AB74" i="8"/>
  <c r="AC73" i="8"/>
  <c r="AA76" i="8"/>
  <c r="AA81" i="8"/>
  <c r="Z77" i="8"/>
  <c r="Z84" i="8" s="1"/>
  <c r="Y78" i="8"/>
  <c r="AC82" i="8" l="1"/>
  <c r="AC74" i="8"/>
  <c r="AD73" i="8"/>
  <c r="AB76" i="8"/>
  <c r="AB81" i="8"/>
  <c r="Z78" i="8"/>
  <c r="AA77" i="8"/>
  <c r="AA84" i="8" s="1"/>
  <c r="AA78" i="8" l="1"/>
  <c r="AD82" i="8"/>
  <c r="AD74" i="8"/>
  <c r="AE73" i="8"/>
  <c r="AC76" i="8"/>
  <c r="AC81" i="8"/>
  <c r="AB77" i="8"/>
  <c r="AB84" i="8" s="1"/>
  <c r="AB78" i="8"/>
  <c r="AE82" i="8" l="1"/>
  <c r="AE74" i="8"/>
  <c r="AF73" i="8"/>
  <c r="AD81" i="8"/>
  <c r="AD76" i="8"/>
  <c r="AC77" i="8"/>
  <c r="AC84" i="8" s="1"/>
  <c r="AC78" i="8" l="1"/>
  <c r="AF82" i="8"/>
  <c r="AF74" i="8"/>
  <c r="AG73" i="8"/>
  <c r="AD77" i="8"/>
  <c r="AD84" i="8" s="1"/>
  <c r="AE76" i="8"/>
  <c r="AE81" i="8"/>
  <c r="AG82" i="8" l="1"/>
  <c r="AG74" i="8"/>
  <c r="AH73" i="8"/>
  <c r="AE77" i="8"/>
  <c r="AE84" i="8" s="1"/>
  <c r="AF76" i="8"/>
  <c r="AF81" i="8"/>
  <c r="AD78" i="8"/>
  <c r="AH82" i="8" l="1"/>
  <c r="AH74" i="8"/>
  <c r="AI73" i="8"/>
  <c r="AF77" i="8"/>
  <c r="AF84" i="8" s="1"/>
  <c r="AG76" i="8"/>
  <c r="AG81" i="8"/>
  <c r="AE78" i="8"/>
  <c r="AI82" i="8" l="1"/>
  <c r="AI74" i="8"/>
  <c r="AJ73" i="8"/>
  <c r="AG77" i="8"/>
  <c r="AG84" i="8" s="1"/>
  <c r="AH76" i="8"/>
  <c r="AH81" i="8"/>
  <c r="AF78" i="8"/>
  <c r="AJ82" i="8" l="1"/>
  <c r="AJ74" i="8"/>
  <c r="AK73" i="8"/>
  <c r="AI81" i="8"/>
  <c r="AI76" i="8"/>
  <c r="AH77" i="8"/>
  <c r="AH84" i="8" s="1"/>
  <c r="AG78" i="8"/>
  <c r="AH78" i="8" l="1"/>
  <c r="AK82" i="8"/>
  <c r="AK74" i="8"/>
  <c r="AL73" i="8"/>
  <c r="AI77" i="8"/>
  <c r="AI84" i="8" s="1"/>
  <c r="AJ76" i="8"/>
  <c r="AJ81" i="8"/>
  <c r="AL82" i="8" l="1"/>
  <c r="AL74" i="8"/>
  <c r="AM73" i="8"/>
  <c r="AJ77" i="8"/>
  <c r="AJ84" i="8" s="1"/>
  <c r="AK76" i="8"/>
  <c r="AK81" i="8"/>
  <c r="AI78" i="8"/>
  <c r="AJ78" i="8" l="1"/>
  <c r="AM82" i="8"/>
  <c r="AM74" i="8"/>
  <c r="AN73" i="8"/>
  <c r="AL81" i="8"/>
  <c r="AL76" i="8"/>
  <c r="AK77" i="8"/>
  <c r="AK84" i="8" s="1"/>
  <c r="AN82" i="8" l="1"/>
  <c r="AN74" i="8"/>
  <c r="AO73" i="8"/>
  <c r="AM76" i="8"/>
  <c r="AM81" i="8"/>
  <c r="AL77" i="8"/>
  <c r="AL84" i="8" s="1"/>
  <c r="AK78" i="8"/>
  <c r="AO82" i="8" l="1"/>
  <c r="AO74" i="8"/>
  <c r="AP73" i="8"/>
  <c r="AL78" i="8"/>
  <c r="AN76" i="8"/>
  <c r="AN81" i="8"/>
  <c r="AM77" i="8"/>
  <c r="AM84" i="8" s="1"/>
  <c r="AP82" i="8" l="1"/>
  <c r="AP74" i="8"/>
  <c r="AQ73" i="8"/>
  <c r="AO76" i="8"/>
  <c r="AO81" i="8"/>
  <c r="AN77" i="8"/>
  <c r="AN84" i="8" s="1"/>
  <c r="AM78" i="8"/>
  <c r="AN78" i="8" l="1"/>
  <c r="AP76" i="8"/>
  <c r="AP81" i="8"/>
  <c r="AQ82" i="8"/>
  <c r="AQ74" i="8"/>
  <c r="AR73" i="8"/>
  <c r="AO77" i="8"/>
  <c r="AO84" i="8" s="1"/>
  <c r="AP77" i="8" l="1"/>
  <c r="AP84" i="8" s="1"/>
  <c r="AP78" i="8"/>
  <c r="AR82" i="8"/>
  <c r="AR74" i="8"/>
  <c r="AS73" i="8"/>
  <c r="AO78" i="8"/>
  <c r="AQ81" i="8"/>
  <c r="AQ76" i="8"/>
  <c r="AS82" i="8" l="1"/>
  <c r="AS74" i="8"/>
  <c r="AT73" i="8"/>
  <c r="AQ77" i="8"/>
  <c r="AQ84" i="8" s="1"/>
  <c r="AR76" i="8"/>
  <c r="AR81" i="8"/>
  <c r="AR77" i="8" l="1"/>
  <c r="AR84" i="8" s="1"/>
  <c r="AT82" i="8"/>
  <c r="AT74" i="8"/>
  <c r="AU73" i="8"/>
  <c r="AS76" i="8"/>
  <c r="AS81" i="8"/>
  <c r="AQ78" i="8"/>
  <c r="AS77" i="8" l="1"/>
  <c r="AS84" i="8" s="1"/>
  <c r="AS78" i="8"/>
  <c r="AU82" i="8"/>
  <c r="AU74" i="8"/>
  <c r="AV73" i="8"/>
  <c r="AR78" i="8"/>
  <c r="AT76" i="8"/>
  <c r="AT81" i="8"/>
  <c r="AT77" i="8" l="1"/>
  <c r="AT84" i="8" s="1"/>
  <c r="AT78" i="8"/>
  <c r="AV82" i="8"/>
  <c r="AV74" i="8"/>
  <c r="AW73" i="8"/>
  <c r="AU76" i="8"/>
  <c r="AU81" i="8"/>
  <c r="AU77" i="8" l="1"/>
  <c r="AU84" i="8" s="1"/>
  <c r="AU78" i="8"/>
  <c r="AW82" i="8"/>
  <c r="AW74" i="8"/>
  <c r="AX73" i="8"/>
  <c r="AV76" i="8"/>
  <c r="AV81" i="8"/>
  <c r="AV77" i="8" l="1"/>
  <c r="AV84" i="8" s="1"/>
  <c r="AV78" i="8"/>
  <c r="AX82" i="8"/>
  <c r="AX74" i="8"/>
  <c r="AY73" i="8"/>
  <c r="AW76" i="8"/>
  <c r="AW81" i="8"/>
  <c r="AW77" i="8" l="1"/>
  <c r="AW84" i="8" s="1"/>
  <c r="AW78" i="8"/>
  <c r="AY82" i="8"/>
  <c r="AY74" i="8"/>
  <c r="AZ73" i="8"/>
  <c r="AX76" i="8"/>
  <c r="AX81" i="8"/>
  <c r="AX77" i="8" l="1"/>
  <c r="AX84" i="8" s="1"/>
  <c r="AZ82" i="8"/>
  <c r="AZ74" i="8"/>
  <c r="AY76" i="8"/>
  <c r="AY81" i="8"/>
  <c r="AY77" i="8" l="1"/>
  <c r="AY84" i="8" s="1"/>
  <c r="AY78" i="8"/>
  <c r="AX78" i="8"/>
  <c r="AZ81" i="8"/>
  <c r="AZ76" i="8"/>
  <c r="AZ77" i="8" l="1"/>
  <c r="AZ84" i="8" s="1"/>
  <c r="AZ78" i="8" l="1"/>
  <c r="AE89" i="8"/>
  <c r="AE92" i="8" s="1"/>
  <c r="AN89" i="8"/>
  <c r="AN92" i="8" s="1"/>
  <c r="AH89" i="8"/>
  <c r="AH92" i="8" s="1"/>
  <c r="H89" i="8"/>
  <c r="H92" i="8" s="1"/>
  <c r="S89" i="8"/>
  <c r="S92" i="8" s="1"/>
  <c r="G89" i="8"/>
  <c r="G92" i="8" s="1"/>
  <c r="O89" i="8"/>
  <c r="O92" i="8"/>
  <c r="AI89" i="8"/>
  <c r="AI92" i="8"/>
  <c r="Z89" i="8"/>
  <c r="Z92" i="8"/>
  <c r="Y89" i="8"/>
  <c r="Y92" i="8" s="1"/>
  <c r="L89" i="8"/>
  <c r="L92" i="8" s="1"/>
  <c r="C89" i="8"/>
  <c r="C92" i="8"/>
  <c r="I89" i="8"/>
  <c r="I92" i="8" s="1"/>
  <c r="AA89" i="8"/>
  <c r="AA92" i="8" s="1"/>
  <c r="V89" i="8"/>
  <c r="V92" i="8" s="1"/>
  <c r="P89" i="8"/>
  <c r="P92" i="8" s="1"/>
  <c r="AF89" i="8"/>
  <c r="AF92" i="8" s="1"/>
  <c r="M89" i="8"/>
  <c r="M92" i="8" s="1"/>
  <c r="AQ89" i="8"/>
  <c r="AQ92" i="8" s="1"/>
  <c r="W89" i="8"/>
  <c r="W92" i="8" s="1"/>
  <c r="AX89" i="8"/>
  <c r="AX92" i="8"/>
  <c r="R89" i="8"/>
  <c r="R92" i="8" s="1"/>
  <c r="AP89" i="8"/>
  <c r="AP92" i="8" s="1"/>
  <c r="AS89" i="8"/>
  <c r="AS92" i="8" s="1"/>
  <c r="D89" i="8"/>
  <c r="D92" i="8" s="1"/>
  <c r="AT89" i="8"/>
  <c r="AT92" i="8" s="1"/>
  <c r="U89" i="8"/>
  <c r="U92" i="8" s="1"/>
  <c r="AD89" i="8"/>
  <c r="AD92" i="8" s="1"/>
  <c r="F89" i="8"/>
  <c r="F92" i="8" s="1"/>
  <c r="AR89" i="8"/>
  <c r="AR92" i="8" s="1"/>
  <c r="AG89" i="8"/>
  <c r="AG92" i="8" s="1"/>
  <c r="E89" i="8"/>
  <c r="E92" i="8" s="1"/>
  <c r="AW89" i="8"/>
  <c r="AW92" i="8" s="1"/>
  <c r="T89" i="8"/>
  <c r="T92" i="8" s="1"/>
  <c r="AC89" i="8"/>
  <c r="AC92" i="8" s="1"/>
  <c r="X89" i="8"/>
  <c r="X92" i="8" s="1"/>
  <c r="AL89" i="8"/>
  <c r="AL92" i="8" s="1"/>
  <c r="AV89" i="8"/>
  <c r="AV92" i="8" s="1"/>
  <c r="AB89" i="8"/>
  <c r="AB92" i="8" s="1"/>
  <c r="Q89" i="8"/>
  <c r="Q92" i="8" s="1"/>
  <c r="K89" i="8"/>
  <c r="K92" i="8" s="1"/>
  <c r="AY89" i="8"/>
  <c r="AY92" i="8" s="1"/>
  <c r="AJ89" i="8"/>
  <c r="AJ92" i="8" s="1"/>
  <c r="AK89" i="8"/>
  <c r="AK92" i="8" s="1"/>
  <c r="AM89" i="8"/>
  <c r="AM92" i="8"/>
  <c r="AU89" i="8"/>
  <c r="AU92" i="8" s="1"/>
  <c r="AZ89" i="8"/>
  <c r="AZ92" i="8" s="1"/>
  <c r="N89" i="8"/>
  <c r="N92" i="8" s="1"/>
  <c r="J89" i="8"/>
  <c r="J92" i="8" s="1"/>
  <c r="B89" i="8"/>
  <c r="C94" i="8" s="1"/>
  <c r="AO89" i="8"/>
  <c r="AO92" i="8" s="1"/>
  <c r="N90" i="8" l="1"/>
  <c r="AU90" i="8"/>
  <c r="AE90" i="8"/>
  <c r="I90" i="8"/>
  <c r="AZ90" i="8"/>
  <c r="K90" i="8"/>
  <c r="R90" i="8"/>
  <c r="V90" i="8"/>
  <c r="S90" i="8"/>
  <c r="S95" i="8" s="1"/>
  <c r="AC90" i="8"/>
  <c r="AW90" i="8"/>
  <c r="Y90" i="8"/>
  <c r="W90" i="8"/>
  <c r="AX90" i="8"/>
  <c r="AX95" i="8" s="1"/>
  <c r="L90" i="8"/>
  <c r="L95" i="8" s="1"/>
  <c r="AA94" i="8"/>
  <c r="AH94" i="8"/>
  <c r="AF94" i="8"/>
  <c r="AP94" i="8"/>
  <c r="X94" i="8"/>
  <c r="AR94" i="8"/>
  <c r="K94" i="8"/>
  <c r="AQ94" i="8"/>
  <c r="S94" i="8"/>
  <c r="Q94" i="8"/>
  <c r="F94" i="8"/>
  <c r="D94" i="8"/>
  <c r="I94" i="8"/>
  <c r="AG90" i="8"/>
  <c r="AP90" i="8"/>
  <c r="AO90" i="8"/>
  <c r="AY90" i="8"/>
  <c r="AY95" i="8" s="1"/>
  <c r="AL90" i="8"/>
  <c r="AT90" i="8"/>
  <c r="AI90" i="8"/>
  <c r="AQ90" i="8"/>
  <c r="AQ95" i="8" s="1"/>
  <c r="AS94" i="8"/>
  <c r="AN94" i="8"/>
  <c r="AY94" i="8"/>
  <c r="AG94" i="8"/>
  <c r="R94" i="8"/>
  <c r="AC94" i="8"/>
  <c r="AX94" i="8"/>
  <c r="V94" i="8"/>
  <c r="AI94" i="8"/>
  <c r="AK94" i="8"/>
  <c r="U94" i="8"/>
  <c r="M94" i="8"/>
  <c r="AB94" i="8"/>
  <c r="Q90" i="8"/>
  <c r="E90" i="8"/>
  <c r="AM90" i="8"/>
  <c r="AV90" i="8"/>
  <c r="AV95" i="8" s="1"/>
  <c r="P90" i="8"/>
  <c r="O90" i="8"/>
  <c r="O95" i="8" s="1"/>
  <c r="B90" i="8"/>
  <c r="U90" i="8"/>
  <c r="AF90" i="8"/>
  <c r="AF95" i="8" s="1"/>
  <c r="Z90" i="8"/>
  <c r="Z95" i="8" s="1"/>
  <c r="AR90" i="8"/>
  <c r="AR95" i="8" s="1"/>
  <c r="F90" i="8"/>
  <c r="H90" i="8"/>
  <c r="J90" i="8"/>
  <c r="J95" i="8" s="1"/>
  <c r="AS90" i="8"/>
  <c r="AS95" i="8" s="1"/>
  <c r="J94" i="8"/>
  <c r="AT94" i="8"/>
  <c r="AL94" i="8"/>
  <c r="G94" i="8"/>
  <c r="AO94" i="8"/>
  <c r="Z94" i="8"/>
  <c r="AV94" i="8"/>
  <c r="B94" i="8"/>
  <c r="N94" i="8"/>
  <c r="AW94" i="8"/>
  <c r="AM94" i="8"/>
  <c r="AJ94" i="8"/>
  <c r="H94" i="8"/>
  <c r="X90" i="8"/>
  <c r="X95" i="8" s="1"/>
  <c r="M90" i="8"/>
  <c r="M95" i="8" s="1"/>
  <c r="G90" i="8"/>
  <c r="T90" i="8"/>
  <c r="T95" i="8" s="1"/>
  <c r="AN90" i="8"/>
  <c r="AN95" i="8" s="1"/>
  <c r="C90" i="8"/>
  <c r="C95" i="8" s="1"/>
  <c r="AK90" i="8"/>
  <c r="AB90" i="8"/>
  <c r="AJ90" i="8"/>
  <c r="AJ95" i="8" s="1"/>
  <c r="D90" i="8"/>
  <c r="D95" i="8" s="1"/>
  <c r="AA90" i="8"/>
  <c r="AD90" i="8"/>
  <c r="AD95" i="8" s="1"/>
  <c r="AH90" i="8"/>
  <c r="AH95" i="8" s="1"/>
  <c r="B92" i="8"/>
  <c r="B93" i="8" s="1"/>
  <c r="B96" i="8" s="1"/>
  <c r="T94" i="8"/>
  <c r="W94" i="8"/>
  <c r="E94" i="8"/>
  <c r="L94" i="8"/>
  <c r="AZ94" i="8"/>
  <c r="Y94" i="8"/>
  <c r="AE94" i="8"/>
  <c r="AD94" i="8"/>
  <c r="P94" i="8"/>
  <c r="O94" i="8"/>
  <c r="AU94" i="8"/>
  <c r="AA95" i="8" l="1"/>
  <c r="G95" i="8"/>
  <c r="P95" i="8"/>
  <c r="W95" i="8"/>
  <c r="F95" i="8"/>
  <c r="AM95" i="8"/>
  <c r="AH93" i="8"/>
  <c r="AP93" i="8"/>
  <c r="AP96" i="8" s="1"/>
  <c r="AY93" i="8"/>
  <c r="AA93" i="8"/>
  <c r="L93" i="8"/>
  <c r="AB93" i="8"/>
  <c r="AB96" i="8" s="1"/>
  <c r="C93" i="8"/>
  <c r="C96" i="8" s="1"/>
  <c r="B95" i="8"/>
  <c r="I93" i="8"/>
  <c r="AI93" i="8"/>
  <c r="AI96" i="8" s="1"/>
  <c r="AL95" i="8"/>
  <c r="AO95" i="8"/>
  <c r="O93" i="8"/>
  <c r="AS93" i="8"/>
  <c r="AF93" i="8"/>
  <c r="J93" i="8"/>
  <c r="Z93" i="8"/>
  <c r="AZ95" i="8"/>
  <c r="AU95" i="8"/>
  <c r="Q93" i="8"/>
  <c r="AR93" i="8"/>
  <c r="AU93" i="8"/>
  <c r="AB95" i="8"/>
  <c r="AX93" i="8"/>
  <c r="R93" i="8"/>
  <c r="AJ93" i="8"/>
  <c r="AJ96" i="8" s="1"/>
  <c r="AC93" i="8"/>
  <c r="X93" i="8"/>
  <c r="AK95" i="8"/>
  <c r="G93" i="8"/>
  <c r="AO93" i="8"/>
  <c r="H95" i="8"/>
  <c r="E95" i="8"/>
  <c r="E93" i="8"/>
  <c r="E96" i="8" s="1"/>
  <c r="AP95" i="8"/>
  <c r="N93" i="8"/>
  <c r="AD93" i="8"/>
  <c r="AD96" i="8" s="1"/>
  <c r="M93" i="8"/>
  <c r="M96" i="8" s="1"/>
  <c r="AC95" i="8"/>
  <c r="AL93" i="8"/>
  <c r="R95" i="8"/>
  <c r="I95" i="8"/>
  <c r="AE93" i="8"/>
  <c r="AK93" i="8"/>
  <c r="T93" i="8"/>
  <c r="V93" i="8"/>
  <c r="V96" i="8" s="1"/>
  <c r="Q95" i="8"/>
  <c r="AZ93" i="8"/>
  <c r="AQ93" i="8"/>
  <c r="F93" i="8"/>
  <c r="F96" i="8" s="1"/>
  <c r="U93" i="8"/>
  <c r="W93" i="8"/>
  <c r="AM93" i="8"/>
  <c r="AW95" i="8"/>
  <c r="P93" i="8"/>
  <c r="P96" i="8" s="1"/>
  <c r="D93" i="8"/>
  <c r="D96" i="8" s="1"/>
  <c r="AT93" i="8"/>
  <c r="AT96" i="8" s="1"/>
  <c r="AE95" i="8"/>
  <c r="N95" i="8"/>
  <c r="K93" i="8"/>
  <c r="K96" i="8" s="1"/>
  <c r="S93" i="8"/>
  <c r="U95" i="8"/>
  <c r="AI95" i="8"/>
  <c r="AT95" i="8"/>
  <c r="AW93" i="8"/>
  <c r="AG95" i="8"/>
  <c r="H93" i="8"/>
  <c r="Y95" i="8"/>
  <c r="AN93" i="8"/>
  <c r="AN96" i="8" s="1"/>
  <c r="AG93" i="8"/>
  <c r="AG96" i="8" s="1"/>
  <c r="V95" i="8"/>
  <c r="K95" i="8"/>
  <c r="Y93" i="8"/>
  <c r="Y96" i="8" s="1"/>
  <c r="AV93" i="8"/>
  <c r="AV96" i="8" s="1"/>
  <c r="AQ96" i="8" l="1"/>
  <c r="J96" i="8"/>
  <c r="AU96" i="8"/>
  <c r="AS96" i="8"/>
  <c r="S96" i="8"/>
  <c r="Q96" i="8"/>
  <c r="AA96" i="8"/>
  <c r="U96" i="8"/>
  <c r="AE96" i="8"/>
  <c r="AZ96" i="8"/>
  <c r="F30" i="8"/>
  <c r="F31" i="8" s="1"/>
  <c r="AL96" i="8"/>
  <c r="AX96" i="8"/>
  <c r="H96" i="8"/>
  <c r="AO96" i="8"/>
  <c r="AC96" i="8"/>
  <c r="AF96" i="8"/>
  <c r="AY96" i="8"/>
  <c r="G96" i="8"/>
  <c r="AW96" i="8"/>
  <c r="AM96" i="8"/>
  <c r="T96" i="8"/>
  <c r="R96" i="8"/>
  <c r="AR96" i="8"/>
  <c r="Z96" i="8"/>
  <c r="O96" i="8"/>
  <c r="I96" i="8"/>
  <c r="L96" i="8"/>
  <c r="AH96" i="8"/>
  <c r="W96" i="8"/>
  <c r="AK96" i="8"/>
  <c r="N96" i="8"/>
  <c r="X96" i="8"/>
  <c r="F28" i="8"/>
  <c r="F29" i="8" l="1"/>
</calcChain>
</file>

<file path=xl/sharedStrings.xml><?xml version="1.0" encoding="utf-8"?>
<sst xmlns="http://schemas.openxmlformats.org/spreadsheetml/2006/main" count="2278" uniqueCount="764">
  <si>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</si>
  <si>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</si>
  <si>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</si>
  <si>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</si>
  <si>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</si>
  <si>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</si>
  <si>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</si>
  <si>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</si>
  <si>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</si>
  <si>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</si>
  <si>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</si>
  <si>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</si>
  <si>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</si>
  <si>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</si>
  <si>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</si>
  <si>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</si>
  <si>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</si>
  <si>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</si>
  <si>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</si>
  <si>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</si>
  <si>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</si>
  <si>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</si>
  <si>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</si>
  <si>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</si>
  <si>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</si>
  <si>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</si>
  <si>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</si>
  <si>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</si>
  <si>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</si>
  <si>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</si>
  <si>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</si>
  <si>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</si>
  <si>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</si>
  <si>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</si>
  <si>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</si>
  <si>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</si>
  <si>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</si>
  <si>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</si>
  <si>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</si>
  <si>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</si>
  <si>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</si>
  <si>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</si>
  <si>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</si>
  <si>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</si>
  <si>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</si>
  <si>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</si>
  <si>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</si>
  <si>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</si>
  <si>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</si>
  <si>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</si>
  <si>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</si>
  <si>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</si>
  <si>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</si>
  <si>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</si>
  <si>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</si>
  <si>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</si>
  <si>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</si>
  <si>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</si>
  <si>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</si>
  <si>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</si>
  <si>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</si>
  <si>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</si>
  <si>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</si>
  <si>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</si>
  <si>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</si>
  <si>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</si>
  <si>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</si>
  <si>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</si>
  <si>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</si>
  <si>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</si>
  <si>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</si>
  <si>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</si>
  <si>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</si>
  <si>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</si>
  <si>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</si>
  <si>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</si>
  <si>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</si>
  <si>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</si>
  <si>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</si>
  <si>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</si>
  <si>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</si>
  <si>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</si>
  <si>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</si>
  <si>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</si>
  <si>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</si>
  <si>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</si>
  <si>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</si>
  <si>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</si>
  <si>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</si>
  <si>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</si>
  <si>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</si>
  <si>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</si>
  <si>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</si>
  <si>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</si>
  <si>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</si>
  <si>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</si>
  <si>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</si>
  <si>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</si>
  <si>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</si>
  <si>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</si>
  <si>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</si>
  <si>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</si>
  <si>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</si>
  <si>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</si>
  <si>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</si>
  <si>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</si>
  <si>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</si>
  <si>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</si>
  <si>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</si>
  <si>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</si>
  <si>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</si>
  <si>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</si>
  <si>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</si>
  <si>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</si>
  <si>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</si>
  <si>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</si>
  <si>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</si>
  <si>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</si>
  <si>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</si>
  <si>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</si>
  <si>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</si>
  <si>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</si>
  <si>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</si>
  <si>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</si>
  <si>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</si>
  <si>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</si>
  <si>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</si>
  <si>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</si>
  <si>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</si>
  <si>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</si>
  <si>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</si>
  <si>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</si>
  <si>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</si>
  <si>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</si>
  <si>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</si>
  <si>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</si>
  <si>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</si>
  <si>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</si>
  <si>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</si>
  <si>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</si>
  <si>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</si>
  <si>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</si>
  <si>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</si>
  <si>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</si>
  <si>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</si>
  <si>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</si>
  <si>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</si>
  <si>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</si>
  <si>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</si>
  <si>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</si>
  <si>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</si>
  <si>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</si>
  <si>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</si>
  <si>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</si>
  <si>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</si>
  <si>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</si>
  <si>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</si>
  <si>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</si>
  <si>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</si>
  <si>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</si>
  <si>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</si>
  <si>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</si>
  <si>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</si>
  <si>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</si>
  <si>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</si>
  <si>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</si>
  <si>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</si>
  <si>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</si>
  <si>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</si>
  <si>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</si>
  <si>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</si>
  <si>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</si>
  <si>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</si>
  <si>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</si>
  <si>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</si>
  <si>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</si>
  <si>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</si>
  <si>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</si>
  <si>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</si>
  <si>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</si>
  <si>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</si>
  <si>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</si>
  <si>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</si>
  <si>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</si>
  <si>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</si>
  <si>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</si>
  <si>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</si>
  <si>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</si>
  <si>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</si>
  <si>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</si>
  <si>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</si>
  <si>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</si>
  <si>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</si>
  <si>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</si>
  <si>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</si>
  <si>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</si>
  <si>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</si>
  <si>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</si>
  <si>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</si>
  <si>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</si>
  <si>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</si>
  <si>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</si>
  <si>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</si>
  <si>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</si>
  <si>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</si>
  <si>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</si>
  <si>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</si>
  <si>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</si>
  <si>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</si>
  <si>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</si>
  <si>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</si>
  <si>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</si>
  <si>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</si>
  <si>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</si>
  <si>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</si>
  <si>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</si>
  <si>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</si>
  <si>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</si>
  <si>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</si>
  <si>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</si>
  <si>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</si>
  <si>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</si>
  <si>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</si>
  <si>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</si>
  <si>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</si>
  <si>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</si>
  <si>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</si>
  <si>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</si>
  <si>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</si>
  <si>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</si>
  <si>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</si>
  <si>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</si>
  <si>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</si>
  <si>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</si>
  <si>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</si>
  <si>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</si>
  <si>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</si>
  <si>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</si>
  <si>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</si>
  <si>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</si>
  <si>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</si>
  <si>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</si>
  <si>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</si>
  <si>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</si>
  <si>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</si>
  <si>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</si>
  <si>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</si>
  <si>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</si>
  <si>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</si>
  <si>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</si>
  <si>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</si>
  <si>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</si>
  <si>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</si>
  <si>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</si>
  <si>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</si>
  <si>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</si>
  <si>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</si>
  <si>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</si>
  <si>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</si>
  <si>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</si>
  <si>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</si>
  <si>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</si>
  <si>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</si>
  <si>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</si>
  <si>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</si>
  <si>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</si>
  <si>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</si>
  <si>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</si>
  <si>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</si>
  <si>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</si>
  <si>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</si>
  <si>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</si>
  <si>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</si>
  <si>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</si>
  <si>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</si>
  <si>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</si>
  <si>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</si>
  <si>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</si>
  <si>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</si>
  <si>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</si>
  <si>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</si>
  <si>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</si>
  <si>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</si>
  <si>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</si>
  <si>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</si>
  <si>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</si>
  <si>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</si>
  <si>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</si>
  <si>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</si>
  <si>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</si>
  <si>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</si>
  <si>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</si>
  <si>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</si>
  <si>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</si>
  <si>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</si>
  <si>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</si>
  <si>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</si>
  <si>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</si>
  <si>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</si>
  <si>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</si>
  <si>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</si>
  <si>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</si>
  <si>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</si>
  <si>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</si>
  <si>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</si>
  <si>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</si>
  <si>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</si>
  <si>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</si>
  <si>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</si>
  <si>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</si>
  <si>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</si>
  <si>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</si>
  <si>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</si>
  <si>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</si>
  <si>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</si>
  <si>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</si>
  <si>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</si>
  <si>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</si>
  <si>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</si>
  <si>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</si>
  <si>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</si>
  <si>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</si>
  <si>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</si>
  <si>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</si>
  <si>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</si>
  <si>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</si>
  <si>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</si>
  <si>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</si>
  <si>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</si>
  <si>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</si>
  <si>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</si>
  <si>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</si>
  <si>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</si>
  <si>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</si>
  <si>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</si>
  <si>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</si>
  <si>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</si>
  <si>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</si>
  <si>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</si>
  <si>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</si>
  <si>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</si>
  <si>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</si>
  <si>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</si>
  <si>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</si>
  <si>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</si>
  <si>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</si>
  <si>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</si>
  <si>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</si>
  <si>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</si>
  <si>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</si>
  <si>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</si>
  <si>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</si>
  <si>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</si>
  <si>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</si>
  <si>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</si>
  <si>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</si>
  <si>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</si>
  <si>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</si>
  <si>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</si>
  <si>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</si>
  <si>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</si>
  <si>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</si>
  <si>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</si>
  <si>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</si>
  <si>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</si>
  <si>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</si>
  <si>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</si>
  <si>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</si>
  <si>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</si>
  <si>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</si>
  <si>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</si>
  <si>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</si>
  <si>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</si>
  <si>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</si>
  <si>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</si>
  <si>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</si>
  <si>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</si>
  <si>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</si>
  <si>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</si>
  <si>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</si>
  <si>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</si>
  <si>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</si>
  <si>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</si>
  <si>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</si>
  <si>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</si>
  <si>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</si>
  <si>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</si>
  <si>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</si>
  <si>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</si>
  <si>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</si>
  <si>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</si>
  <si>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</si>
  <si>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</si>
  <si>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</si>
  <si>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</si>
  <si>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</si>
  <si>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</si>
  <si>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</si>
  <si>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</si>
  <si>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</si>
  <si>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</si>
  <si>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</si>
  <si>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</si>
  <si>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</si>
  <si>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</si>
  <si>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</si>
  <si>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</si>
  <si>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</si>
  <si>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</si>
  <si>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</si>
  <si>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</si>
  <si>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</si>
  <si>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</si>
  <si>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</si>
  <si>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</si>
  <si>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</si>
  <si>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</si>
  <si>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</si>
  <si>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</si>
  <si>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</si>
  <si>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</si>
  <si>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</si>
  <si>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</si>
  <si>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</si>
  <si>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</si>
  <si>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</si>
  <si>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</si>
  <si>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</si>
  <si>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</si>
  <si>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</si>
  <si>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</si>
  <si>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</si>
  <si>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</si>
  <si>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</si>
  <si>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</si>
  <si>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</si>
  <si>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</si>
  <si>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</si>
  <si>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</si>
  <si>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</si>
  <si>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</si>
  <si>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</si>
  <si>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</si>
  <si>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"Тюменьэнерго"</t>
  </si>
  <si>
    <t>нет</t>
  </si>
  <si>
    <t>35</t>
  </si>
  <si>
    <t>ВЛ</t>
  </si>
  <si>
    <t>ВЛИ</t>
  </si>
  <si>
    <t>дер., дер. на ж/б</t>
  </si>
  <si>
    <t>ж/б</t>
  </si>
  <si>
    <t>Общий объем освоения капитальных вложений по инвестиционному проекту за период реализации инвестиционной программы , млн рублей (без НДС)</t>
  </si>
  <si>
    <t xml:space="preserve"> </t>
  </si>
  <si>
    <t>Общий объем финансирования капитальных вложений по инвестиционному проекту за период реализации инвестиционной программы , млн рублей ( с НДС)</t>
  </si>
  <si>
    <t>Обеспечение безаварийного функционирования объекта, снижение потерь, повышение надежности и безопасности.</t>
  </si>
  <si>
    <t>ВЛ 0,4 кВ ф.Молочник от КТП №1505 н.п.Бегишевские</t>
  </si>
  <si>
    <t>ВЛ 0,4 кВ ф.Новый от КТП №1505 н.п.Бегишевские</t>
  </si>
  <si>
    <t>ВЛ 0,4 кВ ф.Быт от КТП №1505 н.п.Бегишевские</t>
  </si>
  <si>
    <t>1962</t>
  </si>
  <si>
    <t>2012</t>
  </si>
  <si>
    <t>ВЛ 0,4 кВ ф.Котельная от КТП №2180 н.п.Сузгун</t>
  </si>
  <si>
    <t>1968</t>
  </si>
  <si>
    <t>2011</t>
  </si>
  <si>
    <t>ВЛ 0,4 кВ ф.Быт от КТП №2180 н.п.Сузгун</t>
  </si>
  <si>
    <t>ВЛ 0,4 кВ от КТП №2092 н.п.Сузгун</t>
  </si>
  <si>
    <t>ВЛ 0,4 кВ ф.Пилорама от КТП №1983 н.п.Сузгун</t>
  </si>
  <si>
    <t>ВЛ 0,4 кВ ф.Быт-1 от КТП №1983 н.п.Сузгун</t>
  </si>
  <si>
    <t>ВЛ 0,4 кВ ф.Быт-2 от КТП №1983 н.п.Сузгун</t>
  </si>
  <si>
    <t>ВЛ 0,4 кВ ф.Дет.сад от КТП №1432 н.п.Зверосовхоз</t>
  </si>
  <si>
    <t>1971</t>
  </si>
  <si>
    <t>2013</t>
  </si>
  <si>
    <t>ВЛ 0,4 кВ ф.Быт-1 от КТП №1432 н.п.Зверосовхоз</t>
  </si>
  <si>
    <t>ВЛ 0,4 кВ ф.Быт-2 от КТП №1432 н.п.Зверосовхоз</t>
  </si>
  <si>
    <t>ВЛ 0,4 кВ ф.Пилорама от КТП №1432 н.п.Зверосовхоз</t>
  </si>
  <si>
    <t>ВЛ 0,4 кВ ф.Быт от КТП №1615н.п.Быково</t>
  </si>
  <si>
    <t>1967</t>
  </si>
  <si>
    <t>2015</t>
  </si>
  <si>
    <t>ВЛ 0,4 кВ ф.ферма от КТП №1615н.п.Быково</t>
  </si>
  <si>
    <t>ВЛ 0,4 кВ ф.Пекарня от КТП №1705 н.п.Булашево</t>
  </si>
  <si>
    <t>1973</t>
  </si>
  <si>
    <t>ВЛ 0,4 кВ ф.Быт от КТП №1705 н.п.Булашево</t>
  </si>
  <si>
    <t>ВЛ 0,4 кВ ф.Ферма от КТП №1705 н.п.Булашево</t>
  </si>
  <si>
    <t>H_TP3600.VL.0086</t>
  </si>
  <si>
    <t>0.2 Реконструкция, модернизация, техническое перевооружение</t>
  </si>
  <si>
    <t>31.06.2018</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</si>
  <si>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</si>
  <si>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</si>
  <si>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</si>
  <si>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</si>
  <si>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ВЛ 0,4 кВ</t>
  </si>
  <si>
    <t>не требуется</t>
  </si>
  <si>
    <t>не применимо</t>
  </si>
  <si>
    <t>2018.0094</t>
  </si>
  <si>
    <t>Реконструкция и техперевооружение электросетевых объектов</t>
  </si>
  <si>
    <t>ПИР</t>
  </si>
  <si>
    <t>Выполнение проектных и изыскательских работ по реконструкции КТП-10/0,4кВ и ВЛ-0,4кВ в н.п.Бегишевские, н.п.Сузгун, н.п.Зверосовхоз, н.п. Быково, н.п.Булашово Тобольского ТПО филиала АО "Тюменьэнерго"-"Тюменские распределительные сети"</t>
  </si>
  <si>
    <t>Предварительный расчет стоимости работ</t>
  </si>
  <si>
    <t>ОЗП</t>
  </si>
  <si>
    <t>ООО "Тесла"</t>
  </si>
  <si>
    <t>31806029939</t>
  </si>
  <si>
    <t>www.etp.rosseti.ru</t>
  </si>
  <si>
    <t>19.01.2018</t>
  </si>
  <si>
    <t>13.02.2018</t>
  </si>
  <si>
    <t/>
  </si>
  <si>
    <t>04.04.2018</t>
  </si>
  <si>
    <t>05.04.2018</t>
  </si>
  <si>
    <t>31.12.2018</t>
  </si>
  <si>
    <t>ООО "М-Сетьстрой"</t>
  </si>
  <si>
    <t>ООО "А-Проект"</t>
  </si>
  <si>
    <t>ООО "ПК СтройКомплект"</t>
  </si>
  <si>
    <t>Разрешение на использование земель для реконструкции ВЛ-0,4кВ от существующей КТП-10/0,4 кВ №1505</t>
  </si>
  <si>
    <t>МЗ ЕИ</t>
  </si>
  <si>
    <t>Администрация Вагайского муниципального района</t>
  </si>
  <si>
    <t>Разрешение на использование земель для реконструкции ВЛ-0,4кВ от существующей КТП-10/0,4 кВ №1615</t>
  </si>
  <si>
    <t>Распоряжение о выдаче разрешения на использование земель для реконструкции ВЛ-0,4 кВ от существующей КТП-10/0,4 кВ № 1705</t>
  </si>
  <si>
    <t>Распоряжение о выдаче разрешения на использование земель для реконструкции ВЛ-0,4 кВ от существующей КТП-10/0,4 кВ №1705</t>
  </si>
  <si>
    <t>Распоряжение о выдаче разрешения на использование земель для реконструкции ВЛ-0,4 кВ от существующей КТП-10/0,4 кВ №2180</t>
  </si>
  <si>
    <t>Распоряжение о выдаче разрешения на использование земель для реконструкции ВЛ-0,4 кВ от существующей КТП-10/0,4 кВ №2092</t>
  </si>
  <si>
    <t>Распоряжение о выдаче разрешения на использование земель для реконструкции ВЛ-0,4 кВ от существующей КТП-10/0,4 кВ №1983</t>
  </si>
  <si>
    <t>АО  "Россети Тюмень"</t>
  </si>
  <si>
    <t xml:space="preserve">АО  "Россети Тюмень"  
</t>
  </si>
  <si>
    <t>Тобольский МР, Вагайский МР</t>
  </si>
  <si>
    <t>не относится</t>
  </si>
  <si>
    <t>+</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</si>
  <si>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</si>
  <si>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Дальнейшая эксплуатация электроустановки разрешается до 29 мая 2023г. при условии устранения замечаний в установленные сроки.</t>
  </si>
  <si>
    <t>Дальнейшая эксплуатация электроустановки разрешается до 15 марта 2023г. при условии устранения замечаний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</si>
  <si>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</si>
  <si>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</si>
  <si>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</si>
  <si>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</si>
  <si>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</si>
  <si>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</si>
  <si>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</si>
  <si>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</si>
  <si>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</si>
  <si>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</si>
  <si>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</si>
  <si>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</si>
  <si>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</si>
  <si>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</si>
  <si>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</si>
  <si>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</si>
  <si>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</si>
  <si>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</si>
  <si>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</si>
  <si>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</si>
  <si>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</si>
  <si>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</si>
  <si>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</si>
  <si>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</si>
  <si>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</si>
  <si>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</si>
  <si>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</si>
  <si>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</si>
  <si>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</si>
  <si>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</si>
  <si>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</si>
  <si>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</si>
  <si>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</si>
  <si>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16/2018/260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</si>
  <si>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</si>
  <si>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</si>
  <si>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</si>
  <si>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№15 НА ИСПОЛЬЗОВАНИ от 18.05.2018 . Администрация Вагайского муниципального района   в ценах 2018 года с НДС, млн. руб</t>
  </si>
  <si>
    <t>объем заключенного договора РАЗРЕШЕНИЕ №16 НА ИСПОЛЬЗОВАНИ от 18.05.2018 . Администрация Вагайского муниципального района   в ценах 2018 года с НДС, млн. руб</t>
  </si>
  <si>
    <t>объем заключенного договора РАЗРЕШЕНИЕ №17 НА ИСПОЛЬЗОВАНИ от 18.05.2018 . Администрация Вагайского муниципального района   в ценах 2018 года с НДС, млн. руб</t>
  </si>
  <si>
    <t>объем заключенного договора РАЗРЕШЕНИЕ №18 НА ИСПОЛЬЗОВАНИ от 18.05.2018 . Администрация Вагайского муниципального района   в ценах 2018 года с НДС, млн. руб</t>
  </si>
  <si>
    <t>объем заключенного договора РАЗРЕШЕНИЕ №14 НА ИСПОЛЬЗОВАНИ от 18.05.2018 . Администрация Вагайского муниципального района   в ценах 2018 года с НДС, млн. руб</t>
  </si>
  <si>
    <t>объем заключенного договора РАСПОРЯЖЕНИЕ №1139 от 20.06.2018 . Департамент градостроительства и землепользования администрации города Тобольска  в ценах 2018 года с НДС, млн. руб</t>
  </si>
  <si>
    <t xml:space="preserve"> АО "РОССЕТИ ТЮМЕНЬ" Тюменские ЭС</t>
  </si>
  <si>
    <t>12.2020</t>
  </si>
  <si>
    <t>Закупка проведена для 2-х объектов ИПР, договор заключен на сумму 2.210.838,36 руб. с НДС. По объекту ИПР TP3600.VL.0086 объем договора составил 1.367.464,23 руб. с НДС.</t>
  </si>
  <si>
    <t>Прочие</t>
  </si>
  <si>
    <t>Расчет арендной платы, разрешение №15 от 18.05.2018</t>
  </si>
  <si>
    <t>п. 5.11.1.10</t>
  </si>
  <si>
    <t>Единый стандарт (Положение о закупке) от 18.12.2015</t>
  </si>
  <si>
    <t>18.05.2018</t>
  </si>
  <si>
    <t>Расчет арендной платы, разрешение №16 от 18.05.2018</t>
  </si>
  <si>
    <t>Расчет арендной платы, разрешение №17 от 18.05.2018</t>
  </si>
  <si>
    <t>Расчет арендной платы, разрешение №18 от 18.05.2018</t>
  </si>
  <si>
    <t>Расчет арендной платы, разрешение №14 от 18.05.2018</t>
  </si>
  <si>
    <t>Расчет арендной платы, распоряжение №476 от 29.05.2018</t>
  </si>
  <si>
    <t>Администрация Тобольского района</t>
  </si>
  <si>
    <t>29.05.2018</t>
  </si>
  <si>
    <t>Расчет арендной платы, распоряжение №556 от 19.06.2018</t>
  </si>
  <si>
    <t>19.06.2018</t>
  </si>
  <si>
    <t>Расчет арендной платы, распоряжение №1212 от 27.06.2018</t>
  </si>
  <si>
    <t>Департамент градостроительства и землепользования администрации города Тобольска</t>
  </si>
  <si>
    <t>27.06.2018</t>
  </si>
  <si>
    <t>Расчет арендной платы, распоряжение №1213 от 27.06.2018</t>
  </si>
  <si>
    <t>Расчет арендной платы, распоряжение №1257 от 02.07.2018</t>
  </si>
  <si>
    <t>02.07.2018</t>
  </si>
  <si>
    <t>Расчет арендной платы, распоряжение №1258 от 02.07.2018</t>
  </si>
  <si>
    <t>Расчет арендной платы, распоряжение №1259 от 02.07.2018</t>
  </si>
  <si>
    <t>Расчет арендной платы, распоряжение №1326 от 16.07.2018</t>
  </si>
  <si>
    <t>16.07.2018</t>
  </si>
  <si>
    <t>Расчет арендной платы, распоряжение №1139 от 20.06.2018</t>
  </si>
  <si>
    <t>20.06.2018</t>
  </si>
  <si>
    <t xml:space="preserve">Наименование объекта </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</si>
  <si>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</si>
  <si>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</si>
  <si>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</si>
  <si>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</si>
  <si>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</si>
  <si>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</si>
  <si>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</si>
  <si>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</si>
  <si>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</si>
  <si>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</si>
  <si>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</si>
  <si>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</si>
  <si>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</si>
  <si>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 АЗ №Т13/01/12416 от 28.09.2018. Сумма договора 276.60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276.60 руб.</t>
  </si>
  <si>
    <t>Аренда земли НДС не облагается. АЗ №Т13/01/12416 от 28.09.2018. Сумма договора 155.04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155.04 руб.</t>
  </si>
  <si>
    <t>Аренда земли НДС не облагается. АЗ №Т13/01/12416 от 28.09.2018. Сумма договора 292.80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292.80 руб.</t>
  </si>
  <si>
    <t>ЛЭП, км</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</si>
  <si>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</si>
  <si>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</si>
  <si>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</si>
  <si>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</si>
  <si>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</si>
  <si>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</si>
  <si>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</si>
  <si>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</si>
  <si>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</si>
  <si>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</si>
  <si>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</si>
  <si>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</si>
  <si>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</si>
  <si>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</si>
  <si>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</si>
  <si>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</si>
  <si>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</si>
  <si>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</si>
  <si>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</si>
  <si>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</si>
  <si>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</si>
  <si>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1 этап</t>
  </si>
  <si>
    <t>1.12.</t>
  </si>
  <si>
    <t>3.7.</t>
  </si>
  <si>
    <t>Год 2023</t>
  </si>
  <si>
    <t>Год 2024</t>
  </si>
  <si>
    <t>Год 2025</t>
  </si>
  <si>
    <t>Год 2026</t>
  </si>
  <si>
    <t>Год 2027</t>
  </si>
  <si>
    <t xml:space="preserve"> по состоянию на 01.01.2022</t>
  </si>
  <si>
    <t>объем заключенного договора РАСПОРЯЖЕНИЕ №1212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</si>
  <si>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№1213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</si>
  <si>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№1257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</si>
  <si>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№1258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</si>
  <si>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№1259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</si>
  <si>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№1326 от 16.07.2018 . Департамент градостроительства и землепользования администрации города Тобольска  в ценах 2018 года с НДС, млн. руб</t>
  </si>
  <si>
    <t>Дальнейшая эксплуатация электроустановки разрешается до 11.06.2026г. при условии устранения замечаний в установленные сроки.</t>
  </si>
  <si>
    <t>Дальнейшая эксплуатация электроустановки разрешается до 10.09.2026г. при условии устранения замечаний в установленные сроки.</t>
  </si>
  <si>
    <t>Дальнейшая эксплуатация электроустановки разрешается до 08.06.2025г. при условии устранения замечаний в установленные сроки.</t>
  </si>
  <si>
    <t>Акт технического освидетельствования б/н от 11.06.2021г., Тобольское ТПО АО "Россети Тюмень"</t>
  </si>
  <si>
    <t>Акт технического освидетельствования б/н от 10.09.2021г., Тобольское ТПО АО "Россети Тюмень"</t>
  </si>
  <si>
    <t>Акт технического освидетельствования б/н от 29.05.2018г., Тобольское ТПО АО "Россети Тюмень"</t>
  </si>
  <si>
    <t>Акт технического освидетельствования б/н от 08.06.2020г., Тобольское ТПО АО "Россети Тюмень"</t>
  </si>
  <si>
    <t>Акт технического освидетельствования б/н от 15.03.2018г., Тобольское ТПО АО "Россети Тюмень"</t>
  </si>
  <si>
    <t>Акт технического обследования №91 от 29.12.2021г., Тобольское ТПО АО "Россети Тюмень"</t>
  </si>
  <si>
    <t>Включить в инвестиционную программу АО "Россети Тюмень"  для выполнения реконструкции</t>
  </si>
  <si>
    <t>Аренда земли НДС не облагается. АЗ №Т13/01/12416 от 28.09.2018. Сумма договора 5 145.48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5.145.48 руб.</t>
  </si>
  <si>
    <t>Аренда земли НДС не облагается. АЗ №Т13/01/12416 от 28.09.2018. Сумма договора 7 299.36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7.299.36 руб.</t>
  </si>
  <si>
    <t>Аренда земли НДС не облагается. АЗ №Т13/01/12416 от 28.09.2018. Сумма договора 6 985.08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6.985.08 руб.</t>
  </si>
  <si>
    <t>Аренда земли НДС не облагается. АЗ №Т13/01/12416 от 28.09.2018. Сумма договора 6 165.72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6.165.72 руб.</t>
  </si>
  <si>
    <t>Аренда земли НДС не облагается. АЗ №Т13/01/12416 от 28.09.2018. Сумма договора 11 027.52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11.027.52 руб.</t>
  </si>
  <si>
    <t>Аренда земли НДС не облагается. АЗ №Т13/01/12416 от 28.09.2018. Сумма договора 20 439.84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20.439.84 руб.</t>
  </si>
  <si>
    <t>Аренда земли НДС не облагается. АЗ №Т13/01/12416 от 28.09.2018. Сумма договора 33 257.64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33.257.64 руб.</t>
  </si>
  <si>
    <t>Аренда земли НДС не облагается. АЗ №Т13/01/12416 от 28.09.2018. Сумма договора 41 231.88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41.231.88 руб.</t>
  </si>
  <si>
    <t>Аренда земли НДС не облагается. АЗ №Т13/01/12416 от 28.09.2018. Сумма договора 2 583.48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2.583.48 руб.</t>
  </si>
  <si>
    <t>Аренда земли НДС не облагается. АЗ №Т13/01/12416 от 28.09.2018. Сумма договора 33 843.12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33.843.13 руб.</t>
  </si>
  <si>
    <t>Аренда земли НДС не облагается. АЗ №Т13/01/17544 от 28.12.2018. Сумма договора 17 601.96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17.601.96 руб.</t>
  </si>
  <si>
    <t>12.2021</t>
  </si>
  <si>
    <t>Использование земельного участка для реконструкции ВЛ-0,4 кВ от существующей КТП-10/0,4 кВ № 1705 по распоряжению о
выдаче разрешения №424 от 08.06.2021г.</t>
  </si>
  <si>
    <t>СЦ ЕП</t>
  </si>
  <si>
    <t>филиал АО "Тюменьэнерго" Тюменские РС</t>
  </si>
  <si>
    <t>Тюменская область</t>
  </si>
  <si>
    <t>Исходные данные</t>
  </si>
  <si>
    <t>Значение</t>
  </si>
  <si>
    <t>Общая стоимость объекта, руб. без НДС</t>
  </si>
  <si>
    <t>Прочие расходы, руб. без НДС на объект</t>
  </si>
  <si>
    <t>Год раскрытия информации: 2023 год</t>
  </si>
  <si>
    <t xml:space="preserve"> ТПиР</t>
  </si>
  <si>
    <t>объем заключенного договора PD01.3000.2022.4068 от 16.11.2022 . ООО "ПК СтройКомплект"    в ценах 2022 года с НДС, млн. руб</t>
  </si>
  <si>
    <t>объем заключенного договора РАСПОРЯЖЕНИЕ №476 от 29.05.2018 . Администрация Тобольского муниципального района Тюменской области  в ценах 2018 года с НДС, млн. руб</t>
  </si>
  <si>
    <t>объем заключенного договора РАСПОРЯЖЕНИЕ №556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</si>
  <si>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№424 от 08.06.2021 . Администрация Тобольского муниципального района Тюменской области  в ценах 2021 года с НДС, млн. руб</t>
  </si>
  <si>
    <t>объем заключенного договора ПРИКАЗ №162-П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</si>
  <si>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№163-П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</si>
  <si>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№674-П от 25.10.2022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</si>
  <si>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№675-П от 25.10.2022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</si>
  <si>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№686-П от 26.10.2022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</si>
  <si>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№687-П от 26.10.2022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</si>
  <si>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№616-П от 13.10.2022 . Департамент градостроительства и землепользования администрации города Тобольска  в ценах 2022 года с НДС, млн. руб</t>
  </si>
  <si>
    <t xml:space="preserve"> ООО "Тесла" ; ООО "ПК СтройКомплект"</t>
  </si>
  <si>
    <t>- подрядчики</t>
  </si>
  <si>
    <t>Филиал АО "Россети Тюмень" Тюменские ЭС</t>
  </si>
  <si>
    <t>п. 5.8.1.11</t>
  </si>
  <si>
    <t xml:space="preserve"> Единый стандарт (Положение о закупке) от 28.12.2018</t>
  </si>
  <si>
    <t xml:space="preserve">Аренда земли НДС не облагается. АЗ № РТ13/01/8752 от 04.08.2021. Сумма договора 391.50 руб. </t>
  </si>
  <si>
    <t>12.2022</t>
  </si>
  <si>
    <t>Использование земельного участка для реконструкции ВЛ-0,4 кВ от существующей КТП-10/0,4 кВ №2180 по приказу №162-п от
12.04.2022г.</t>
  </si>
  <si>
    <t>Единый стандарт (Положение о закупке) от 30.06.2021</t>
  </si>
  <si>
    <t>Аренда земли НДС не облагается. АЗ № РТ13/01/453 от 03.06.2022. Сумма договора 2.582,40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645.60 руб.</t>
  </si>
  <si>
    <t>Использование земельного участка для реконструкции ВЛ-0,4 кВ от существующей КТП-10/0,4 кВ №2180 по приказу №163-п от
12.04.2022г.</t>
  </si>
  <si>
    <t>Выполнение работ по корректировке проектов реконструкции КТП 10/0,4 кВ Тобольского ТПО и реконструкция ВЛ-0,4 кВ
Тобольского ТПО (1 этап) для нужд Тобольского ТПО филиала АО "Россети Тюмень" Тюменские электрические сети</t>
  </si>
  <si>
    <t>СЦ</t>
  </si>
  <si>
    <t>ООО "ГЛОБУС"</t>
  </si>
  <si>
    <t>Использование земельного участка для реконструкции ВЛ-0,4 кВ от существующей КТП-10/0,4 кВ №2180 по приказу №674-п от
25.10.2022г.</t>
  </si>
  <si>
    <t>Филиал АО "Россети Тюмень" Тюменские РС</t>
  </si>
  <si>
    <t>п. 5.7.3.11</t>
  </si>
  <si>
    <t>Использование земельного участка для реконструкции ВЛ-0,4 кВ от существующей КТП-10/0,4 кВ №2092 по приказу №675-п от
25.10.2022г.</t>
  </si>
  <si>
    <t>Использование земельного участка для реконструкции ВЛ-0,4 кВ от существующей КТП-10/0,4 кВ №2092 по приказу №686-п от
25.10.2022г.</t>
  </si>
  <si>
    <t>Аналитическая записка РТ13/01/1121 от 30.11.2022. Аренда земли НДС не облагается. Сумма договора 432,24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24,02 руб.</t>
  </si>
  <si>
    <t>Использование земельного участка для реконструкции ВЛ-0,4 кВ от существующей КТП-10/0,4 кВ №2092 по приказу №687-п от
26.10.2022г.</t>
  </si>
  <si>
    <t>Использование земельного участка для реконструкции ВЛ-0,4 кВ от существующей КТП-10/0,4 кВ №2092 по приказу №616-п от
13.10.2022г.</t>
  </si>
  <si>
    <t>Аналитическая записка РТ13/01/1269 от 30.12.2022. Аренда земли НДС не облагается. Сумма договора 614,28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51,19 руб.</t>
  </si>
  <si>
    <t>Аренда земли НДС не облагается. АЗ № РТ13/01/453 от 03.06.2022. Сумма договора 10.977,84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3.352.36 руб.</t>
  </si>
  <si>
    <t>АЗ СЗ-01/2361 от 19.10.2022. Закупка проведена по 2-м объектам ИПР, по результатам которой заключен договор на 96.600,00 руб. с НДС. Объем договора на данный объект составляет 49.919,86 руб. с НДС.</t>
  </si>
  <si>
    <t>Аналитическая записка РТ13/01/1121 от 30.11.2022. Аренда земли НДС не облагается. Сумма договора 5.437,68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603,22 руб.</t>
  </si>
  <si>
    <t>Аналитическая записка РТ13/01/1121 от 30.11.2022. Аренда земли НДС не облагается. Сумма договора 10.409,04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1 154,68 руб.</t>
  </si>
  <si>
    <t>Аналитическая записка РТ13/01/1121 от 30.11.2022. Аренда земли НДС не облагается. Сумма договора 7.781,16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863,17 руб.</t>
  </si>
  <si>
    <t>от «__» _____ 20__ г. №___</t>
  </si>
  <si>
    <t>Год раскрытия информации:  2023 год</t>
  </si>
  <si>
    <t>АО "РОССЕТИ ТЮМЕНЬ"</t>
  </si>
  <si>
    <t>Реконструкция ВЛ-0,4 кВ Тобольского ТПО, 1 этап (замена деревянных опор на ж/б и провода СИП - 14,68 км.)</t>
  </si>
  <si>
    <t xml:space="preserve"> Реконструкция ВЛ-0,4 кВ Тобольского ТПО, 1 этап (замена деревянных опор на ж/б и провода СИП - 14,68 км.)</t>
  </si>
  <si>
    <t>Юг Тюменской обл., Тобольский/Вагайский р-он</t>
  </si>
  <si>
    <t>ВЛ-0,4кВ - 14,68км</t>
  </si>
  <si>
    <t>Возможность реализации в установленный срок</t>
  </si>
  <si>
    <t>С</t>
  </si>
  <si>
    <t xml:space="preserve">Факт 2022 года </t>
  </si>
  <si>
    <t>по состоянию на 01.01.2023</t>
  </si>
  <si>
    <t>объем заключенного договора PD01.3000.2023.687 от 30.05.2023 . ООО "ПК СтройКомплект"    в ценах 2023 года с НДС, млн. руб</t>
  </si>
  <si>
    <t>объем заключенного договора 12-01/25-23 от 11.05.2023 . Департамент городской среды Администрации города Тобольска   в ценах 2023 года с НДС, млн. руб</t>
  </si>
  <si>
    <t>объем заключенного договора 12-01/26-23 от 11.05.2023 . Департамент городской среды Администрации города Тобольска   в ценах 2023 года с НДС, млн. руб</t>
  </si>
  <si>
    <t>объем заключенного договора РАЗРЕШЕНИЕ №54/23-Р от 06.04.2023 . Администрация Вагайского муниципального района   в ценах 2023 года с НДС, млн. руб</t>
  </si>
  <si>
    <t>объем заключенного договора РАЗРЕШЕНИЕ №55/23-Р от 06.04.2023 . Администрация Вагайского муниципального района   в ценах 2023 года с НДС, млн. руб</t>
  </si>
  <si>
    <t>объем заключенного договора РАЗРЕШЕНИЕ №56/23-Р от 06.04.2023 . Администрация Вагайского муниципального района   в ценах 2023 года с НДС, млн. руб</t>
  </si>
  <si>
    <t>объем заключенного договора РАЗРЕШЕНИЕ №57/23-Р от 06.04.2023 . Администрация Вагайского муниципального района   в ценах 2023 года с НДС, млн. руб</t>
  </si>
  <si>
    <t>объем заключенного договора РАЗРЕШЕНИЕ №58/23-Р от 06.04.2023 . Администрация Вагайского муниципального района   в ценах 2023 года с НДС, млн. руб</t>
  </si>
  <si>
    <t>объем заключенного договора РАСПОРЯЖЕНИЕ №694 от 24.04.2023 . Администрация Тобольского муниципального района Тюменской области  в ценах 2023 года с НДС, млн. руб</t>
  </si>
  <si>
    <t>объем заключенного договора РАСПОРЯЖЕНИЕ №695 от 24.04.2023 . Администрация Тобольского муниципального района Тюменской области  в ценах 2023 года с НДС, млн. руб</t>
  </si>
  <si>
    <t>объем заключенного договора РАСПОРЯЖЕНИЕ №699 от 24.04.2023 . Администрация Тобольского муниципального района Тюменской области  в ценах 2023 года с НДС, млн. руб</t>
  </si>
  <si>
    <t>объем заключенного договора РАСПОРЯЖЕНИЕ №757 от 02.05.2023 . Администрация Тобольского муниципального района Тюменской области  в ценах 2023 года с НДС, млн. руб</t>
  </si>
  <si>
    <t xml:space="preserve"> ООО "ПК СтройКомплект" ; Администрация Вагайского муниципального района ; Администрация Тобольского муниципального района Тюменской области ; Департамент градостроительства и землепользования администрации города Тобольска ; Департамент городской среды Администрации города Тобольска</t>
  </si>
  <si>
    <t>объем заключенного договора ПРИКАЗ №1171-П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</si>
  <si>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№1172-П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</si>
  <si>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№1176-П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</si>
  <si>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№1179-П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</si>
  <si>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№1180-П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</si>
  <si>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№1181-П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</si>
  <si>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№1182-П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</si>
  <si>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№1245-П от 18.07.2023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</si>
  <si>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№1272-П от 19.07.2023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</si>
  <si>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№1291-П от 20.07.2023 . Департамент градостроительства и землепользования администрации города Тобольска  в ценах 2023 года с НДС, млн. руб</t>
  </si>
  <si>
    <t>Проблемные вопросы отсутствуют, реализация проекта в установленные сроки</t>
  </si>
  <si>
    <t>Сметная стоимость проекта с НДС, млн. руб.</t>
  </si>
  <si>
    <t>Приказ об утверждении ПСД №20/1-ТРС от 20.05.2019</t>
  </si>
  <si>
    <t>2966,65 тыс.руб./км</t>
  </si>
  <si>
    <t>ВЛ-0,4кВ - 15,024 км., ВЛ-10кВ - 1,296 км.</t>
  </si>
  <si>
    <t>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 без увеличения протяженности.</t>
  </si>
  <si>
    <t>Акт обследования №86 от 16.05.2016. Неудовлетворительное состяние элементов ВЛ, эксплуатация которых производится на протяжении 54 лет (2 нормативных срока).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Строится дополнительная КТП и КТП выносятся в центр нагрузок, уменьшая протяженность ВЛ по титулу H_TP3600.VL.0085.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</si>
</sst>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_ ;\-0\ "/>
    <numFmt numFmtId="175"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sz val="14"/>
      <color theme="1"/>
      <name val="Arial"/>
      <family val="2"/>
      <charset val="204"/>
    </font>
    <font>
      <i/>
      <sz val="10"/>
      <name val="Times New Roman"/>
      <family val="1"/>
      <charset val="204"/>
    </font>
    <font>
      <i/>
      <sz val="11"/>
      <color theme="1"/>
      <name val="Calibri"/>
      <family val="2"/>
      <charset val="204"/>
      <scheme val="minor"/>
    </font>
    <font>
      <b/>
      <sz val="8"/>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45" fillId="0" borderId="0"/>
    <xf numFmtId="0" fontId="11" fillId="0" borderId="0"/>
    <xf numFmtId="164" fontId="1" fillId="0" borderId="0" applyFont="0" applyFill="0" applyBorder="0" applyAlignment="0" applyProtection="0"/>
    <xf numFmtId="0" fontId="30" fillId="0" borderId="0"/>
    <xf numFmtId="0" fontId="3" fillId="0" borderId="0"/>
    <xf numFmtId="44" fontId="1" fillId="0" borderId="0" applyFont="0" applyFill="0" applyBorder="0" applyAlignment="0" applyProtection="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57" fillId="0" borderId="0" xfId="1" applyFont="1"/>
    <xf numFmtId="0" fontId="57" fillId="0" borderId="0" xfId="1" applyFont="1" applyBorder="1"/>
    <xf numFmtId="0" fontId="4" fillId="0" borderId="0" xfId="1" applyFont="1"/>
    <xf numFmtId="0" fontId="7"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2" applyFont="1" applyBorder="1" applyAlignment="1">
      <alignment horizontal="center" vertical="center" wrapText="1"/>
    </xf>
    <xf numFmtId="0" fontId="43" fillId="0" borderId="1" xfId="62" applyFont="1" applyBorder="1" applyAlignment="1">
      <alignment horizontal="center" vertical="center" wrapText="1"/>
    </xf>
    <xf numFmtId="0" fontId="7" fillId="0" borderId="1" xfId="1"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58"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xf numFmtId="0" fontId="46" fillId="0" borderId="1" xfId="2" applyFont="1" applyFill="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7" fontId="0" fillId="0" borderId="1" xfId="0" applyNumberFormat="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xf>
    <xf numFmtId="0" fontId="7" fillId="0" borderId="0" xfId="49" applyFont="1" applyAlignment="1">
      <alignment horizontal="center" vertical="center" wrapText="1"/>
    </xf>
    <xf numFmtId="0" fontId="7" fillId="0" borderId="0" xfId="49" applyFont="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NumberFormat="1"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Border="1" applyAlignment="1">
      <alignment horizontal="center" vertical="center" wrapText="1"/>
    </xf>
    <xf numFmtId="4" fontId="7" fillId="0" borderId="1" xfId="71" applyNumberFormat="1" applyFont="1" applyFill="1" applyBorder="1" applyAlignment="1">
      <alignment horizontal="center" vertical="center"/>
    </xf>
    <xf numFmtId="169" fontId="36" fillId="0" borderId="31" xfId="0" applyNumberFormat="1" applyFont="1" applyBorder="1" applyAlignment="1">
      <alignment horizontal="left" vertical="center"/>
    </xf>
    <xf numFmtId="0" fontId="36" fillId="0" borderId="31" xfId="0" applyFont="1" applyBorder="1"/>
    <xf numFmtId="169" fontId="39" fillId="26" borderId="32"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1" xfId="0" applyNumberFormat="1" applyFont="1" applyFill="1" applyBorder="1" applyAlignment="1">
      <alignment horizontal="left" vertical="center" wrapText="1"/>
    </xf>
    <xf numFmtId="0" fontId="59"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5" fillId="0" borderId="31" xfId="0" applyFont="1" applyBorder="1" applyAlignment="1">
      <alignment horizontal="left" vertical="center"/>
    </xf>
    <xf numFmtId="0" fontId="42" fillId="0" borderId="26" xfId="2" applyFont="1" applyFill="1" applyBorder="1" applyAlignment="1">
      <alignment vertical="top" wrapText="1"/>
    </xf>
    <xf numFmtId="0" fontId="39" fillId="26" borderId="32" xfId="0" applyFont="1" applyFill="1" applyBorder="1" applyAlignment="1">
      <alignment horizontal="left" vertical="center"/>
    </xf>
    <xf numFmtId="0" fontId="11" fillId="0" borderId="6" xfId="41" applyFont="1" applyFill="1" applyBorder="1" applyAlignment="1">
      <alignment horizontal="left" vertical="center" wrapText="1"/>
    </xf>
    <xf numFmtId="0" fontId="42" fillId="25" borderId="26" xfId="2" applyFont="1" applyFill="1" applyBorder="1" applyAlignment="1">
      <alignment horizontal="justify" vertical="top" wrapText="1"/>
    </xf>
    <xf numFmtId="169" fontId="39" fillId="25" borderId="31" xfId="0" applyNumberFormat="1" applyFont="1" applyFill="1" applyBorder="1" applyAlignment="1">
      <alignment horizontal="left" vertical="center"/>
    </xf>
    <xf numFmtId="0" fontId="4" fillId="0" borderId="0" xfId="1" applyFont="1" applyFill="1" applyBorder="1" applyAlignment="1">
      <alignment horizontal="center"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11" fillId="0" borderId="35" xfId="0" applyFont="1" applyBorder="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0"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3"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1" fillId="0" borderId="0" xfId="0" applyFont="1" applyAlignment="1">
      <alignment vertical="center"/>
    </xf>
    <xf numFmtId="0" fontId="61"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62" fillId="0" borderId="0" xfId="0" applyFont="1" applyBorder="1" applyAlignment="1">
      <alignment vertical="center"/>
    </xf>
    <xf numFmtId="171" fontId="63" fillId="0" borderId="0" xfId="0" applyNumberFormat="1" applyFont="1" applyBorder="1" applyAlignment="1">
      <alignment horizontal="center" vertical="center"/>
    </xf>
    <xf numFmtId="171" fontId="63" fillId="24" borderId="0" xfId="0" applyNumberFormat="1" applyFont="1" applyFill="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horizontal="center" vertical="center"/>
    </xf>
    <xf numFmtId="0" fontId="11" fillId="0" borderId="1" xfId="2" applyFont="1" applyBorder="1" applyAlignment="1">
      <alignment vertical="top" wrapText="1"/>
    </xf>
    <xf numFmtId="0" fontId="11" fillId="0" borderId="1" xfId="2" applyFont="1" applyBorder="1" applyAlignment="1">
      <alignment horizontal="justify" vertical="top" wrapText="1"/>
    </xf>
    <xf numFmtId="174" fontId="11" fillId="0" borderId="1" xfId="69" applyNumberFormat="1" applyFont="1" applyFill="1" applyBorder="1" applyAlignment="1">
      <alignment horizontal="right" wrapText="1"/>
    </xf>
    <xf numFmtId="175" fontId="7" fillId="0" borderId="0" xfId="49" applyNumberFormat="1" applyFont="1" applyAlignment="1">
      <alignment horizontal="center"/>
    </xf>
    <xf numFmtId="0" fontId="4" fillId="0" borderId="0" xfId="49" applyFont="1" applyFill="1"/>
    <xf numFmtId="0" fontId="7"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0" applyFont="1" applyBorder="1" applyAlignment="1">
      <alignment vertical="center"/>
    </xf>
    <xf numFmtId="0" fontId="11" fillId="0" borderId="0" xfId="0" applyFont="1" applyBorder="1" applyAlignment="1">
      <alignment horizontal="center" vertical="center"/>
    </xf>
    <xf numFmtId="4" fontId="47" fillId="0" borderId="2" xfId="70"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8" fillId="0" borderId="0" xfId="2" applyFont="1" applyFill="1" applyAlignment="1">
      <alignment horizontal="center"/>
    </xf>
    <xf numFmtId="0" fontId="42" fillId="0" borderId="0" xfId="2" applyFont="1" applyFill="1" applyAlignment="1">
      <alignment horizontal="center" wrapText="1"/>
    </xf>
    <xf numFmtId="168"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68"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75" fontId="7" fillId="0" borderId="0" xfId="49" applyNumberFormat="1" applyFont="1" applyAlignment="1">
      <alignment horizontal="center" vertical="center" wrapText="1"/>
    </xf>
    <xf numFmtId="0" fontId="36" fillId="0" borderId="1" xfId="49" applyFont="1" applyBorder="1" applyAlignment="1">
      <alignment horizontal="center" vertical="center" wrapText="1"/>
    </xf>
    <xf numFmtId="0" fontId="65" fillId="0" borderId="1" xfId="0" applyFont="1" applyBorder="1" applyAlignment="1">
      <alignment horizontal="center" vertical="center" wrapText="1"/>
    </xf>
    <xf numFmtId="0" fontId="41"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0" fontId="41" fillId="0" borderId="1" xfId="49" applyFont="1" applyBorder="1" applyAlignment="1">
      <alignment horizontal="center" vertical="center" wrapText="1"/>
    </xf>
    <xf numFmtId="49" fontId="41" fillId="0" borderId="1" xfId="0" applyNumberFormat="1" applyFont="1" applyFill="1" applyBorder="1" applyAlignment="1">
      <alignment horizontal="center" vertical="center" wrapText="1"/>
    </xf>
    <xf numFmtId="14" fontId="64"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6" fillId="0" borderId="0" xfId="49" applyFont="1" applyFill="1" applyBorder="1"/>
    <xf numFmtId="2" fontId="49" fillId="0" borderId="0" xfId="2" applyNumberFormat="1" applyFont="1" applyFill="1" applyAlignment="1">
      <alignment horizontal="right" vertical="top"/>
    </xf>
    <xf numFmtId="0" fontId="36" fillId="0" borderId="31" xfId="0" applyFont="1" applyBorder="1" applyAlignment="1">
      <alignment horizontal="left" vertical="center" wrapText="1"/>
    </xf>
    <xf numFmtId="14" fontId="36" fillId="0" borderId="31" xfId="0" applyNumberFormat="1" applyFont="1" applyFill="1" applyBorder="1" applyAlignment="1">
      <alignment horizontal="left" vertical="center" wrapText="1"/>
    </xf>
    <xf numFmtId="0" fontId="36" fillId="0" borderId="43" xfId="0" applyFont="1" applyFill="1" applyBorder="1" applyAlignment="1">
      <alignment vertical="center" wrapText="1"/>
    </xf>
    <xf numFmtId="0" fontId="36" fillId="0" borderId="44" xfId="0" applyFont="1" applyFill="1" applyBorder="1" applyAlignment="1">
      <alignment vertical="center" wrapText="1"/>
    </xf>
    <xf numFmtId="0" fontId="39" fillId="26" borderId="32" xfId="0" applyFont="1" applyFill="1" applyBorder="1" applyAlignment="1">
      <alignment horizontal="left" vertical="center" wrapText="1"/>
    </xf>
    <xf numFmtId="0" fontId="41" fillId="0" borderId="24" xfId="2" applyFont="1" applyFill="1" applyBorder="1" applyAlignment="1">
      <alignment horizontal="left" vertical="center" wrapText="1"/>
    </xf>
    <xf numFmtId="0" fontId="36" fillId="0" borderId="45" xfId="0" applyFont="1" applyFill="1" applyBorder="1" applyAlignment="1">
      <alignment vertical="center" wrapText="1"/>
    </xf>
    <xf numFmtId="0" fontId="36" fillId="0" borderId="31" xfId="0" applyFont="1" applyBorder="1" applyAlignment="1">
      <alignment wrapText="1"/>
    </xf>
    <xf numFmtId="4" fontId="11" fillId="0" borderId="1" xfId="72" applyNumberFormat="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9" fontId="43" fillId="0" borderId="10" xfId="62"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Border="1" applyAlignment="1">
      <alignment horizontal="center" vertical="center" wrapText="1"/>
    </xf>
    <xf numFmtId="0" fontId="0" fillId="0" borderId="1" xfId="0"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xf numFmtId="0" fontId="43" fillId="0" borderId="10" xfId="62" applyFont="1" applyBorder="1" applyAlignment="1">
      <alignment horizontal="center" vertical="center" wrapText="1"/>
    </xf>
    <xf numFmtId="0" fontId="43" fillId="0" borderId="10" xfId="62" applyNumberFormat="1" applyFont="1" applyBorder="1" applyAlignment="1">
      <alignment horizontal="center" vertical="center" wrapText="1"/>
    </xf>
    <xf numFmtId="0" fontId="0" fillId="0" borderId="1" xfId="0" applyBorder="1" applyAlignment="1"/>
    <xf numFmtId="0" fontId="0" fillId="0" borderId="6" xfId="0" applyFill="1" applyBorder="1" applyAlignment="1">
      <alignment horizontal="center" vertical="center" wrapText="1"/>
    </xf>
    <xf numFmtId="0" fontId="0" fillId="0" borderId="6" xfId="0" applyFill="1" applyBorder="1" applyAlignment="1"/>
    <xf numFmtId="0" fontId="0" fillId="0" borderId="2" xfId="0" applyFill="1" applyBorder="1" applyAlignment="1"/>
    <xf numFmtId="0" fontId="7" fillId="0" borderId="1" xfId="0" applyFont="1" applyBorder="1" applyAlignment="1">
      <alignment horizontal="center" vertical="center"/>
    </xf>
    <xf numFmtId="0" fontId="40" fillId="0" borderId="10" xfId="0" applyFont="1" applyBorder="1" applyAlignment="1">
      <alignment horizontal="center" vertical="center"/>
    </xf>
    <xf numFmtId="0" fontId="40" fillId="0" borderId="6" xfId="0" applyFont="1" applyBorder="1" applyAlignment="1">
      <alignment horizontal="center" vertical="center"/>
    </xf>
    <xf numFmtId="0" fontId="40" fillId="0" borderId="2" xfId="0" applyFont="1" applyBorder="1" applyAlignment="1">
      <alignment horizontal="center" vertical="center"/>
    </xf>
    <xf numFmtId="0" fontId="0" fillId="0" borderId="6" xfId="0" applyBorder="1" applyAlignment="1">
      <alignment horizontal="center" vertical="center" wrapText="1"/>
    </xf>
    <xf numFmtId="0" fontId="0" fillId="0" borderId="6" xfId="0" applyBorder="1" applyAlignment="1"/>
    <xf numFmtId="0" fontId="0" fillId="0" borderId="2" xfId="0" applyBorder="1" applyAlignment="1"/>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xfId="72" builtinId="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-2268650.9801750425</c:v>
                </c:pt>
                <c:pt idx="1">
                  <c:v>5029285.0981662199</c:v>
                </c:pt>
                <c:pt idx="2">
                  <c:v>11957261.129871942</c:v>
                </c:pt>
                <c:pt idx="3">
                  <c:v>15954069.901262712</c:v>
                </c:pt>
                <c:pt idx="4">
                  <c:v>19956420.936908156</c:v>
                </c:pt>
                <c:pt idx="5">
                  <c:v>23964323.475900825</c:v>
                </c:pt>
                <c:pt idx="6">
                  <c:v>28532356.939089</c:v>
                </c:pt>
                <c:pt idx="7">
                  <c:v>33105961.223643027</c:v>
                </c:pt>
                <c:pt idx="8">
                  <c:v>37685338.372330613</c:v>
                </c:pt>
                <c:pt idx="9">
                  <c:v>42270312.595278867</c:v>
                </c:pt>
                <c:pt idx="10">
                  <c:v>46860894.775880516</c:v>
                </c:pt>
              </c:numCache>
            </c:numRef>
          </c:val>
          <c:smooth val="0"/>
          <c:extLst>
            <c:ext xmlns:c16="http://schemas.microsoft.com/office/drawing/2014/chart" uri="{C3380CC4-5D6E-409C-BE32-E72D297353CC}">
              <c16:uniqueId val="{00000000-7EC2-4998-B30B-0ABF4C7BAEB5}"/>
            </c:ext>
          </c:extLst>
        </c:ser>
        <c:ser>
          <c:idx val="1"/>
          <c:order val="1"/>
          <c:tx>
            <c:v>NPV (без учета продажи)</c:v>
          </c:tx>
          <c:marker>
            <c:symbol val="none"/>
          </c:marker>
          <c:val>
            <c:numRef>
              <c:f>'5. анализ эконом эфф'!$C$93:$M$93</c:f>
              <c:numCache>
                <c:formatCode>_(* #\ ##0_);_(* \(#\ ##0\);_(* "-"_);_(@_)</c:formatCode>
                <c:ptCount val="11"/>
                <c:pt idx="0">
                  <c:v>-10073964.29525003</c:v>
                </c:pt>
                <c:pt idx="1">
                  <c:v>6239008.7728552688</c:v>
                </c:pt>
                <c:pt idx="2">
                  <c:v>29115522.411561806</c:v>
                </c:pt>
                <c:pt idx="3">
                  <c:v>53063210.855606049</c:v>
                </c:pt>
                <c:pt idx="4">
                  <c:v>81024334.8638051</c:v>
                </c:pt>
                <c:pt idx="5">
                  <c:v>113004464.41769126</c:v>
                </c:pt>
                <c:pt idx="6">
                  <c:v>150672889.28315663</c:v>
                </c:pt>
                <c:pt idx="7">
                  <c:v>192926060.07590771</c:v>
                </c:pt>
                <c:pt idx="8">
                  <c:v>239770153.74561349</c:v>
                </c:pt>
                <c:pt idx="9">
                  <c:v>291210415.78678882</c:v>
                </c:pt>
                <c:pt idx="10">
                  <c:v>347252475.92387265</c:v>
                </c:pt>
              </c:numCache>
            </c:numRef>
          </c:val>
          <c:smooth val="0"/>
          <c:extLst>
            <c:ext xmlns:c16="http://schemas.microsoft.com/office/drawing/2014/chart" uri="{C3380CC4-5D6E-409C-BE32-E72D297353CC}">
              <c16:uniqueId val="{00000001-7EC2-4998-B30B-0ABF4C7BAEB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28" t="s">
        <v>682</v>
      </c>
      <c r="B5" s="328"/>
      <c r="C5" s="328"/>
      <c r="D5" s="107"/>
      <c r="E5" s="107"/>
      <c r="F5" s="107"/>
      <c r="G5" s="107"/>
      <c r="H5" s="107"/>
      <c r="I5" s="107"/>
      <c r="J5" s="107"/>
    </row>
    <row r="6" spans="1:22" s="12" customFormat="1" ht="18.75" x14ac:dyDescent="0.3">
      <c r="A6" s="17"/>
      <c r="F6" s="16"/>
      <c r="G6" s="16"/>
      <c r="H6" s="15"/>
    </row>
    <row r="7" spans="1:22" s="12" customFormat="1" ht="18.75" x14ac:dyDescent="0.2">
      <c r="A7" s="332" t="s">
        <v>9</v>
      </c>
      <c r="B7" s="332"/>
      <c r="C7" s="3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3" t="s">
        <v>518</v>
      </c>
      <c r="B9" s="333"/>
      <c r="C9" s="333"/>
      <c r="D9" s="8"/>
      <c r="E9" s="8"/>
      <c r="F9" s="8"/>
      <c r="G9" s="8"/>
      <c r="H9" s="8"/>
      <c r="I9" s="13"/>
      <c r="J9" s="13"/>
      <c r="K9" s="13"/>
      <c r="L9" s="13"/>
      <c r="M9" s="13"/>
      <c r="N9" s="13"/>
      <c r="O9" s="13"/>
      <c r="P9" s="13"/>
      <c r="Q9" s="13"/>
      <c r="R9" s="13"/>
      <c r="S9" s="13"/>
      <c r="T9" s="13"/>
      <c r="U9" s="13"/>
      <c r="V9" s="13"/>
    </row>
    <row r="10" spans="1:22" s="12" customFormat="1" ht="18.75" x14ac:dyDescent="0.2">
      <c r="A10" s="329" t="s">
        <v>8</v>
      </c>
      <c r="B10" s="329"/>
      <c r="C10" s="3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2" t="s">
        <v>481</v>
      </c>
      <c r="B12" s="332"/>
      <c r="C12" s="332"/>
      <c r="D12" s="8"/>
      <c r="E12" s="8"/>
      <c r="F12" s="8"/>
      <c r="G12" s="8"/>
      <c r="H12" s="8"/>
      <c r="I12" s="13"/>
      <c r="J12" s="13"/>
      <c r="K12" s="13"/>
      <c r="L12" s="13"/>
      <c r="M12" s="13"/>
      <c r="N12" s="13"/>
      <c r="O12" s="13"/>
      <c r="P12" s="13"/>
      <c r="Q12" s="13"/>
      <c r="R12" s="13"/>
      <c r="S12" s="13"/>
      <c r="T12" s="13"/>
      <c r="U12" s="13"/>
      <c r="V12" s="13"/>
    </row>
    <row r="13" spans="1:22" s="12" customFormat="1" ht="18.75" x14ac:dyDescent="0.2">
      <c r="A13" s="329" t="s">
        <v>7</v>
      </c>
      <c r="B13" s="329"/>
      <c r="C13" s="3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30" t="s">
        <v>484</v>
      </c>
      <c r="B15" s="330"/>
      <c r="C15" s="330"/>
      <c r="D15" s="8"/>
      <c r="E15" s="8"/>
      <c r="F15" s="8"/>
      <c r="G15" s="8"/>
      <c r="H15" s="8"/>
      <c r="I15" s="8"/>
      <c r="J15" s="8"/>
      <c r="K15" s="8"/>
      <c r="L15" s="8"/>
      <c r="M15" s="8"/>
      <c r="N15" s="8"/>
      <c r="O15" s="8"/>
      <c r="P15" s="8"/>
      <c r="Q15" s="8"/>
      <c r="R15" s="8"/>
      <c r="S15" s="8"/>
      <c r="T15" s="8"/>
      <c r="U15" s="8"/>
      <c r="V15" s="8"/>
    </row>
    <row r="16" spans="1:22" s="3" customFormat="1" ht="15" customHeight="1" x14ac:dyDescent="0.2">
      <c r="A16" s="329" t="s">
        <v>6</v>
      </c>
      <c r="B16" s="329"/>
      <c r="C16" s="3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0" t="s">
        <v>428</v>
      </c>
      <c r="B18" s="331"/>
      <c r="C18" s="3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276" customFormat="1" ht="39" customHeight="1" x14ac:dyDescent="0.2">
      <c r="A22" s="24" t="s">
        <v>65</v>
      </c>
      <c r="B22" s="273" t="s">
        <v>300</v>
      </c>
      <c r="C22" s="117" t="s">
        <v>482</v>
      </c>
      <c r="D22" s="274"/>
      <c r="E22" s="274"/>
      <c r="F22" s="274"/>
      <c r="G22" s="274"/>
      <c r="H22" s="274"/>
      <c r="I22" s="191"/>
      <c r="J22" s="191"/>
      <c r="K22" s="191"/>
      <c r="L22" s="191"/>
      <c r="M22" s="191"/>
      <c r="N22" s="191"/>
      <c r="O22" s="191"/>
      <c r="P22" s="191"/>
      <c r="Q22" s="191"/>
      <c r="R22" s="191"/>
      <c r="S22" s="191"/>
      <c r="T22" s="275"/>
      <c r="U22" s="275"/>
      <c r="V22" s="275"/>
    </row>
    <row r="23" spans="1:22" s="276" customFormat="1" ht="41.25" customHeight="1" x14ac:dyDescent="0.2">
      <c r="A23" s="24" t="s">
        <v>63</v>
      </c>
      <c r="B23" s="31" t="s">
        <v>64</v>
      </c>
      <c r="C23" s="117" t="s">
        <v>453</v>
      </c>
      <c r="D23" s="274"/>
      <c r="E23" s="274"/>
      <c r="F23" s="274"/>
      <c r="G23" s="274"/>
      <c r="H23" s="274"/>
      <c r="I23" s="191"/>
      <c r="J23" s="191"/>
      <c r="K23" s="191"/>
      <c r="L23" s="191"/>
      <c r="M23" s="191"/>
      <c r="N23" s="191"/>
      <c r="O23" s="191"/>
      <c r="P23" s="191"/>
      <c r="Q23" s="191"/>
      <c r="R23" s="191"/>
      <c r="S23" s="191"/>
      <c r="T23" s="275"/>
      <c r="U23" s="275"/>
      <c r="V23" s="275"/>
    </row>
    <row r="24" spans="1:22" s="276" customFormat="1" ht="22.5" customHeight="1" x14ac:dyDescent="0.2">
      <c r="A24" s="325"/>
      <c r="B24" s="326"/>
      <c r="C24" s="327"/>
      <c r="D24" s="274"/>
      <c r="E24" s="274"/>
      <c r="F24" s="274"/>
      <c r="G24" s="274"/>
      <c r="H24" s="274"/>
      <c r="I24" s="191"/>
      <c r="J24" s="191"/>
      <c r="K24" s="191"/>
      <c r="L24" s="191"/>
      <c r="M24" s="191"/>
      <c r="N24" s="191"/>
      <c r="O24" s="191"/>
      <c r="P24" s="191"/>
      <c r="Q24" s="191"/>
      <c r="R24" s="191"/>
      <c r="S24" s="191"/>
      <c r="T24" s="275"/>
      <c r="U24" s="275"/>
      <c r="V24" s="275"/>
    </row>
    <row r="25" spans="1:22" s="276" customFormat="1" ht="58.5" customHeight="1" x14ac:dyDescent="0.2">
      <c r="A25" s="24" t="s">
        <v>62</v>
      </c>
      <c r="B25" s="105" t="s">
        <v>375</v>
      </c>
      <c r="C25" s="117" t="s">
        <v>490</v>
      </c>
      <c r="D25" s="274"/>
      <c r="E25" s="274"/>
      <c r="F25" s="274"/>
      <c r="G25" s="274"/>
      <c r="H25" s="191"/>
      <c r="I25" s="191"/>
      <c r="J25" s="191"/>
      <c r="K25" s="191"/>
      <c r="L25" s="191"/>
      <c r="M25" s="191"/>
      <c r="N25" s="191"/>
      <c r="O25" s="191"/>
      <c r="P25" s="191"/>
      <c r="Q25" s="191"/>
      <c r="R25" s="191"/>
      <c r="S25" s="275"/>
      <c r="T25" s="275"/>
      <c r="U25" s="275"/>
      <c r="V25" s="275"/>
    </row>
    <row r="26" spans="1:22" s="276" customFormat="1" ht="42.75" customHeight="1" x14ac:dyDescent="0.2">
      <c r="A26" s="24" t="s">
        <v>61</v>
      </c>
      <c r="B26" s="105" t="s">
        <v>75</v>
      </c>
      <c r="C26" s="118" t="s">
        <v>677</v>
      </c>
      <c r="D26" s="274"/>
      <c r="E26" s="274"/>
      <c r="F26" s="274"/>
      <c r="G26" s="274"/>
      <c r="H26" s="191"/>
      <c r="I26" s="191"/>
      <c r="J26" s="191"/>
      <c r="K26" s="191"/>
      <c r="L26" s="191"/>
      <c r="M26" s="191"/>
      <c r="N26" s="191"/>
      <c r="O26" s="191"/>
      <c r="P26" s="191"/>
      <c r="Q26" s="191"/>
      <c r="R26" s="191"/>
      <c r="S26" s="275"/>
      <c r="T26" s="275"/>
      <c r="U26" s="275"/>
      <c r="V26" s="275"/>
    </row>
    <row r="27" spans="1:22" s="276" customFormat="1" ht="51.75" customHeight="1" x14ac:dyDescent="0.2">
      <c r="A27" s="24" t="s">
        <v>59</v>
      </c>
      <c r="B27" s="105" t="s">
        <v>74</v>
      </c>
      <c r="C27" s="118" t="s">
        <v>520</v>
      </c>
      <c r="D27" s="274"/>
      <c r="E27" s="274"/>
      <c r="F27" s="274"/>
      <c r="G27" s="274"/>
      <c r="H27" s="191"/>
      <c r="I27" s="191"/>
      <c r="J27" s="191"/>
      <c r="K27" s="191"/>
      <c r="L27" s="191"/>
      <c r="M27" s="191"/>
      <c r="N27" s="191"/>
      <c r="O27" s="191"/>
      <c r="P27" s="191"/>
      <c r="Q27" s="191"/>
      <c r="R27" s="191"/>
      <c r="S27" s="275"/>
      <c r="T27" s="275"/>
      <c r="U27" s="275"/>
      <c r="V27" s="275"/>
    </row>
    <row r="28" spans="1:22" s="276" customFormat="1" ht="42.75" customHeight="1" x14ac:dyDescent="0.2">
      <c r="A28" s="24" t="s">
        <v>58</v>
      </c>
      <c r="B28" s="105" t="s">
        <v>376</v>
      </c>
      <c r="C28" s="117" t="s">
        <v>489</v>
      </c>
      <c r="D28" s="274"/>
      <c r="E28" s="274"/>
      <c r="F28" s="274"/>
      <c r="G28" s="274"/>
      <c r="H28" s="191"/>
      <c r="I28" s="191"/>
      <c r="J28" s="191"/>
      <c r="K28" s="191"/>
      <c r="L28" s="191"/>
      <c r="M28" s="191"/>
      <c r="N28" s="191"/>
      <c r="O28" s="191"/>
      <c r="P28" s="191"/>
      <c r="Q28" s="191"/>
      <c r="R28" s="191"/>
      <c r="S28" s="275"/>
      <c r="T28" s="275"/>
      <c r="U28" s="275"/>
      <c r="V28" s="275"/>
    </row>
    <row r="29" spans="1:22" s="276" customFormat="1" ht="51.75" customHeight="1" x14ac:dyDescent="0.2">
      <c r="A29" s="24" t="s">
        <v>56</v>
      </c>
      <c r="B29" s="105" t="s">
        <v>377</v>
      </c>
      <c r="C29" s="117" t="s">
        <v>489</v>
      </c>
      <c r="D29" s="274"/>
      <c r="E29" s="274"/>
      <c r="F29" s="274"/>
      <c r="G29" s="274"/>
      <c r="H29" s="191"/>
      <c r="I29" s="191"/>
      <c r="J29" s="191"/>
      <c r="K29" s="191"/>
      <c r="L29" s="191"/>
      <c r="M29" s="191"/>
      <c r="N29" s="191"/>
      <c r="O29" s="191"/>
      <c r="P29" s="191"/>
      <c r="Q29" s="191"/>
      <c r="R29" s="191"/>
      <c r="S29" s="275"/>
      <c r="T29" s="275"/>
      <c r="U29" s="275"/>
      <c r="V29" s="275"/>
    </row>
    <row r="30" spans="1:22" s="276" customFormat="1" ht="51.75" customHeight="1" x14ac:dyDescent="0.2">
      <c r="A30" s="24" t="s">
        <v>54</v>
      </c>
      <c r="B30" s="105" t="s">
        <v>378</v>
      </c>
      <c r="C30" s="117" t="s">
        <v>489</v>
      </c>
      <c r="D30" s="274"/>
      <c r="E30" s="274"/>
      <c r="F30" s="274"/>
      <c r="G30" s="274"/>
      <c r="H30" s="191"/>
      <c r="I30" s="191"/>
      <c r="J30" s="191"/>
      <c r="K30" s="191"/>
      <c r="L30" s="191"/>
      <c r="M30" s="191"/>
      <c r="N30" s="191"/>
      <c r="O30" s="191"/>
      <c r="P30" s="191"/>
      <c r="Q30" s="191"/>
      <c r="R30" s="191"/>
      <c r="S30" s="275"/>
      <c r="T30" s="275"/>
      <c r="U30" s="275"/>
      <c r="V30" s="275"/>
    </row>
    <row r="31" spans="1:22" s="276" customFormat="1" ht="51.75" customHeight="1" x14ac:dyDescent="0.2">
      <c r="A31" s="24" t="s">
        <v>73</v>
      </c>
      <c r="B31" s="105" t="s">
        <v>379</v>
      </c>
      <c r="C31" s="117" t="s">
        <v>522</v>
      </c>
      <c r="D31" s="274"/>
      <c r="E31" s="274"/>
      <c r="F31" s="274"/>
      <c r="G31" s="274"/>
      <c r="H31" s="191"/>
      <c r="I31" s="191"/>
      <c r="J31" s="191"/>
      <c r="K31" s="191"/>
      <c r="L31" s="191"/>
      <c r="M31" s="191"/>
      <c r="N31" s="191"/>
      <c r="O31" s="191"/>
      <c r="P31" s="191"/>
      <c r="Q31" s="191"/>
      <c r="R31" s="191"/>
      <c r="S31" s="275"/>
      <c r="T31" s="275"/>
      <c r="U31" s="275"/>
      <c r="V31" s="275"/>
    </row>
    <row r="32" spans="1:22" s="276" customFormat="1" ht="51.75" customHeight="1" x14ac:dyDescent="0.2">
      <c r="A32" s="24" t="s">
        <v>71</v>
      </c>
      <c r="B32" s="105" t="s">
        <v>380</v>
      </c>
      <c r="C32" s="117" t="s">
        <v>489</v>
      </c>
      <c r="D32" s="274"/>
      <c r="E32" s="274"/>
      <c r="F32" s="274"/>
      <c r="G32" s="274"/>
      <c r="H32" s="191"/>
      <c r="I32" s="191"/>
      <c r="J32" s="191"/>
      <c r="K32" s="191"/>
      <c r="L32" s="191"/>
      <c r="M32" s="191"/>
      <c r="N32" s="191"/>
      <c r="O32" s="191"/>
      <c r="P32" s="191"/>
      <c r="Q32" s="191"/>
      <c r="R32" s="191"/>
      <c r="S32" s="275"/>
      <c r="T32" s="275"/>
      <c r="U32" s="275"/>
      <c r="V32" s="275"/>
    </row>
    <row r="33" spans="1:22" s="276" customFormat="1" ht="101.25" customHeight="1" x14ac:dyDescent="0.2">
      <c r="A33" s="24" t="s">
        <v>70</v>
      </c>
      <c r="B33" s="105" t="s">
        <v>381</v>
      </c>
      <c r="C33" s="117" t="s">
        <v>521</v>
      </c>
      <c r="D33" s="274"/>
      <c r="E33" s="274"/>
      <c r="F33" s="274"/>
      <c r="G33" s="274"/>
      <c r="H33" s="191"/>
      <c r="I33" s="191"/>
      <c r="J33" s="191"/>
      <c r="K33" s="191"/>
      <c r="L33" s="191"/>
      <c r="M33" s="191"/>
      <c r="N33" s="191"/>
      <c r="O33" s="191"/>
      <c r="P33" s="191"/>
      <c r="Q33" s="191"/>
      <c r="R33" s="191"/>
      <c r="S33" s="275"/>
      <c r="T33" s="275"/>
      <c r="U33" s="275"/>
      <c r="V33" s="275"/>
    </row>
    <row r="34" spans="1:22" s="278" customFormat="1" ht="111" customHeight="1" x14ac:dyDescent="0.25">
      <c r="A34" s="24" t="s">
        <v>397</v>
      </c>
      <c r="B34" s="105" t="s">
        <v>382</v>
      </c>
      <c r="C34" s="117" t="s">
        <v>489</v>
      </c>
      <c r="D34" s="277"/>
      <c r="E34" s="277"/>
      <c r="F34" s="277"/>
      <c r="G34" s="277"/>
      <c r="H34" s="277"/>
      <c r="I34" s="277"/>
      <c r="J34" s="277"/>
      <c r="K34" s="277"/>
      <c r="L34" s="277"/>
      <c r="M34" s="277"/>
      <c r="N34" s="277"/>
      <c r="O34" s="277"/>
      <c r="P34" s="277"/>
      <c r="Q34" s="277"/>
      <c r="R34" s="277"/>
      <c r="S34" s="277"/>
      <c r="T34" s="277"/>
      <c r="U34" s="277"/>
      <c r="V34" s="277"/>
    </row>
    <row r="35" spans="1:22" s="278" customFormat="1" ht="58.5" customHeight="1" x14ac:dyDescent="0.25">
      <c r="A35" s="24" t="s">
        <v>385</v>
      </c>
      <c r="B35" s="105" t="s">
        <v>72</v>
      </c>
      <c r="C35" s="117" t="s">
        <v>489</v>
      </c>
      <c r="D35" s="277"/>
      <c r="E35" s="277"/>
      <c r="F35" s="277"/>
      <c r="G35" s="277"/>
      <c r="H35" s="277"/>
      <c r="I35" s="277"/>
      <c r="J35" s="277"/>
      <c r="K35" s="277"/>
      <c r="L35" s="277"/>
      <c r="M35" s="277"/>
      <c r="N35" s="277"/>
      <c r="O35" s="277"/>
      <c r="P35" s="277"/>
      <c r="Q35" s="277"/>
      <c r="R35" s="277"/>
      <c r="S35" s="277"/>
      <c r="T35" s="277"/>
      <c r="U35" s="277"/>
      <c r="V35" s="277"/>
    </row>
    <row r="36" spans="1:22" s="278" customFormat="1" ht="51.75" customHeight="1" x14ac:dyDescent="0.25">
      <c r="A36" s="24" t="s">
        <v>398</v>
      </c>
      <c r="B36" s="105" t="s">
        <v>383</v>
      </c>
      <c r="C36" s="117" t="s">
        <v>489</v>
      </c>
      <c r="D36" s="277"/>
      <c r="E36" s="277"/>
      <c r="F36" s="277"/>
      <c r="G36" s="277"/>
      <c r="H36" s="277"/>
      <c r="I36" s="277"/>
      <c r="J36" s="277"/>
      <c r="K36" s="277"/>
      <c r="L36" s="277"/>
      <c r="M36" s="277"/>
      <c r="N36" s="277"/>
      <c r="O36" s="277"/>
      <c r="P36" s="277"/>
      <c r="Q36" s="277"/>
      <c r="R36" s="277"/>
      <c r="S36" s="277"/>
      <c r="T36" s="277"/>
      <c r="U36" s="277"/>
      <c r="V36" s="277"/>
    </row>
    <row r="37" spans="1:22" s="278" customFormat="1" ht="43.5" customHeight="1" x14ac:dyDescent="0.25">
      <c r="A37" s="24" t="s">
        <v>386</v>
      </c>
      <c r="B37" s="105" t="s">
        <v>384</v>
      </c>
      <c r="C37" s="117" t="s">
        <v>522</v>
      </c>
      <c r="D37" s="277"/>
      <c r="E37" s="277"/>
      <c r="F37" s="277"/>
      <c r="G37" s="277"/>
      <c r="H37" s="277"/>
      <c r="I37" s="277"/>
      <c r="J37" s="277"/>
      <c r="K37" s="277"/>
      <c r="L37" s="277"/>
      <c r="M37" s="277"/>
      <c r="N37" s="277"/>
      <c r="O37" s="277"/>
      <c r="P37" s="277"/>
      <c r="Q37" s="277"/>
      <c r="R37" s="277"/>
      <c r="S37" s="277"/>
      <c r="T37" s="277"/>
      <c r="U37" s="277"/>
      <c r="V37" s="277"/>
    </row>
    <row r="38" spans="1:22" s="278" customFormat="1" ht="43.5" customHeight="1" x14ac:dyDescent="0.25">
      <c r="A38" s="24" t="s">
        <v>399</v>
      </c>
      <c r="B38" s="105" t="s">
        <v>233</v>
      </c>
      <c r="C38" s="117" t="s">
        <v>489</v>
      </c>
      <c r="D38" s="277"/>
      <c r="E38" s="277"/>
      <c r="F38" s="277"/>
      <c r="G38" s="277"/>
      <c r="H38" s="277"/>
      <c r="I38" s="277"/>
      <c r="J38" s="277"/>
      <c r="K38" s="277"/>
      <c r="L38" s="277"/>
      <c r="M38" s="277"/>
      <c r="N38" s="277"/>
      <c r="O38" s="277"/>
      <c r="P38" s="277"/>
      <c r="Q38" s="277"/>
      <c r="R38" s="277"/>
      <c r="S38" s="277"/>
      <c r="T38" s="277"/>
      <c r="U38" s="277"/>
      <c r="V38" s="277"/>
    </row>
    <row r="39" spans="1:22" s="278" customFormat="1" ht="23.25" customHeight="1" x14ac:dyDescent="0.25">
      <c r="A39" s="325"/>
      <c r="B39" s="326"/>
      <c r="C39" s="327"/>
      <c r="D39" s="277"/>
      <c r="E39" s="277"/>
      <c r="F39" s="277"/>
      <c r="G39" s="277"/>
      <c r="H39" s="277"/>
      <c r="I39" s="277"/>
      <c r="J39" s="277"/>
      <c r="K39" s="277"/>
      <c r="L39" s="277"/>
      <c r="M39" s="277"/>
      <c r="N39" s="277"/>
      <c r="O39" s="277"/>
      <c r="P39" s="277"/>
      <c r="Q39" s="277"/>
      <c r="R39" s="277"/>
      <c r="S39" s="277"/>
      <c r="T39" s="277"/>
      <c r="U39" s="277"/>
      <c r="V39" s="277"/>
    </row>
    <row r="40" spans="1:22" s="278" customFormat="1" ht="63" x14ac:dyDescent="0.25">
      <c r="A40" s="24" t="s">
        <v>387</v>
      </c>
      <c r="B40" s="105" t="s">
        <v>439</v>
      </c>
      <c r="C40" s="117" t="s">
        <v>453</v>
      </c>
      <c r="D40" s="277"/>
      <c r="E40" s="277"/>
      <c r="F40" s="277"/>
      <c r="G40" s="277"/>
      <c r="H40" s="277"/>
      <c r="I40" s="277"/>
      <c r="J40" s="277"/>
      <c r="K40" s="277"/>
      <c r="L40" s="277"/>
      <c r="M40" s="277"/>
      <c r="N40" s="277"/>
      <c r="O40" s="277"/>
      <c r="P40" s="277"/>
      <c r="Q40" s="277"/>
      <c r="R40" s="277"/>
      <c r="S40" s="277"/>
      <c r="T40" s="277"/>
      <c r="U40" s="277"/>
      <c r="V40" s="277"/>
    </row>
    <row r="41" spans="1:22" s="278" customFormat="1" ht="105.75" customHeight="1" x14ac:dyDescent="0.25">
      <c r="A41" s="24" t="s">
        <v>400</v>
      </c>
      <c r="B41" s="105" t="s">
        <v>423</v>
      </c>
      <c r="C41" s="279" t="s">
        <v>636</v>
      </c>
      <c r="D41" s="277"/>
      <c r="E41" s="277"/>
      <c r="F41" s="277"/>
      <c r="G41" s="277"/>
      <c r="H41" s="277"/>
      <c r="I41" s="277"/>
      <c r="J41" s="277"/>
      <c r="K41" s="277"/>
      <c r="L41" s="277"/>
      <c r="M41" s="277"/>
      <c r="N41" s="277"/>
      <c r="O41" s="277"/>
      <c r="P41" s="277"/>
      <c r="Q41" s="277"/>
      <c r="R41" s="277"/>
      <c r="S41" s="277"/>
      <c r="T41" s="277"/>
      <c r="U41" s="277"/>
      <c r="V41" s="277"/>
    </row>
    <row r="42" spans="1:22" s="278" customFormat="1" ht="83.25" customHeight="1" x14ac:dyDescent="0.25">
      <c r="A42" s="24" t="s">
        <v>388</v>
      </c>
      <c r="B42" s="105" t="s">
        <v>438</v>
      </c>
      <c r="C42" s="279" t="s">
        <v>636</v>
      </c>
      <c r="D42" s="277"/>
      <c r="E42" s="277"/>
      <c r="F42" s="277"/>
      <c r="G42" s="277"/>
      <c r="H42" s="277"/>
      <c r="I42" s="277"/>
      <c r="J42" s="277"/>
      <c r="K42" s="277"/>
      <c r="L42" s="277"/>
      <c r="M42" s="277"/>
      <c r="N42" s="277"/>
      <c r="O42" s="277"/>
      <c r="P42" s="277"/>
      <c r="Q42" s="277"/>
      <c r="R42" s="277"/>
      <c r="S42" s="277"/>
      <c r="T42" s="277"/>
      <c r="U42" s="277"/>
      <c r="V42" s="277"/>
    </row>
    <row r="43" spans="1:22" s="278" customFormat="1" ht="186" customHeight="1" x14ac:dyDescent="0.25">
      <c r="A43" s="24" t="s">
        <v>403</v>
      </c>
      <c r="B43" s="105" t="s">
        <v>404</v>
      </c>
      <c r="C43" s="279" t="s">
        <v>636</v>
      </c>
      <c r="D43" s="277"/>
      <c r="E43" s="277"/>
      <c r="F43" s="277"/>
      <c r="G43" s="277"/>
      <c r="H43" s="277"/>
      <c r="I43" s="277"/>
      <c r="J43" s="277"/>
      <c r="K43" s="277"/>
      <c r="L43" s="277"/>
      <c r="M43" s="277"/>
      <c r="N43" s="277"/>
      <c r="O43" s="277"/>
      <c r="P43" s="277"/>
      <c r="Q43" s="277"/>
      <c r="R43" s="277"/>
      <c r="S43" s="277"/>
      <c r="T43" s="277"/>
      <c r="U43" s="277"/>
      <c r="V43" s="277"/>
    </row>
    <row r="44" spans="1:22" s="278" customFormat="1" ht="111" customHeight="1" x14ac:dyDescent="0.25">
      <c r="A44" s="24" t="s">
        <v>389</v>
      </c>
      <c r="B44" s="105" t="s">
        <v>429</v>
      </c>
      <c r="C44" s="279" t="s">
        <v>636</v>
      </c>
      <c r="D44" s="277"/>
      <c r="E44" s="277"/>
      <c r="F44" s="277"/>
      <c r="G44" s="277"/>
      <c r="H44" s="277"/>
      <c r="I44" s="277"/>
      <c r="J44" s="277"/>
      <c r="K44" s="277"/>
      <c r="L44" s="277"/>
      <c r="M44" s="277"/>
      <c r="N44" s="277"/>
      <c r="O44" s="277"/>
      <c r="P44" s="277"/>
      <c r="Q44" s="277"/>
      <c r="R44" s="277"/>
      <c r="S44" s="277"/>
      <c r="T44" s="277"/>
      <c r="U44" s="277"/>
      <c r="V44" s="277"/>
    </row>
    <row r="45" spans="1:22" s="278" customFormat="1" ht="120" customHeight="1" x14ac:dyDescent="0.25">
      <c r="A45" s="24" t="s">
        <v>424</v>
      </c>
      <c r="B45" s="105" t="s">
        <v>430</v>
      </c>
      <c r="C45" s="279" t="s">
        <v>636</v>
      </c>
      <c r="D45" s="277"/>
      <c r="E45" s="277"/>
      <c r="F45" s="277"/>
      <c r="G45" s="277"/>
      <c r="H45" s="277"/>
      <c r="I45" s="277"/>
      <c r="J45" s="277"/>
      <c r="K45" s="277"/>
      <c r="L45" s="277"/>
      <c r="M45" s="277"/>
      <c r="N45" s="277"/>
      <c r="O45" s="277"/>
      <c r="P45" s="277"/>
      <c r="Q45" s="277"/>
      <c r="R45" s="277"/>
      <c r="S45" s="277"/>
      <c r="T45" s="277"/>
      <c r="U45" s="277"/>
      <c r="V45" s="277"/>
    </row>
    <row r="46" spans="1:22" s="278" customFormat="1" ht="101.25" customHeight="1" x14ac:dyDescent="0.25">
      <c r="A46" s="24" t="s">
        <v>390</v>
      </c>
      <c r="B46" s="105" t="s">
        <v>431</v>
      </c>
      <c r="C46" s="279" t="s">
        <v>636</v>
      </c>
      <c r="D46" s="277"/>
      <c r="E46" s="277"/>
      <c r="F46" s="277"/>
      <c r="G46" s="277"/>
      <c r="H46" s="277"/>
      <c r="I46" s="277"/>
      <c r="J46" s="277"/>
      <c r="K46" s="277"/>
      <c r="L46" s="277"/>
      <c r="M46" s="277"/>
      <c r="N46" s="277"/>
      <c r="O46" s="277"/>
      <c r="P46" s="277"/>
      <c r="Q46" s="277"/>
      <c r="R46" s="277"/>
      <c r="S46" s="277"/>
      <c r="T46" s="277"/>
      <c r="U46" s="277"/>
      <c r="V46" s="277"/>
    </row>
    <row r="47" spans="1:22" s="278" customFormat="1" ht="18.75" customHeight="1" x14ac:dyDescent="0.25">
      <c r="A47" s="325"/>
      <c r="B47" s="326"/>
      <c r="C47" s="327"/>
      <c r="D47" s="277"/>
      <c r="E47" s="277"/>
      <c r="F47" s="277"/>
      <c r="G47" s="277"/>
      <c r="H47" s="277"/>
      <c r="I47" s="277"/>
      <c r="J47" s="277"/>
      <c r="K47" s="277"/>
      <c r="L47" s="277"/>
      <c r="M47" s="277"/>
      <c r="N47" s="277"/>
      <c r="O47" s="277"/>
      <c r="P47" s="277"/>
      <c r="Q47" s="277"/>
      <c r="R47" s="277"/>
      <c r="S47" s="277"/>
      <c r="T47" s="277"/>
      <c r="U47" s="277"/>
      <c r="V47" s="277"/>
    </row>
    <row r="48" spans="1:22" s="278" customFormat="1" ht="75.75" customHeight="1" x14ac:dyDescent="0.25">
      <c r="A48" s="24" t="s">
        <v>425</v>
      </c>
      <c r="B48" s="105" t="s">
        <v>452</v>
      </c>
      <c r="C48" s="167">
        <v>55.796515637999995</v>
      </c>
      <c r="D48" s="277"/>
      <c r="E48" s="277"/>
      <c r="F48" s="277"/>
      <c r="G48" s="277"/>
      <c r="H48" s="277"/>
      <c r="I48" s="277"/>
      <c r="J48" s="277"/>
      <c r="K48" s="277"/>
      <c r="L48" s="277"/>
      <c r="M48" s="277"/>
      <c r="N48" s="277"/>
      <c r="O48" s="277"/>
      <c r="P48" s="277"/>
      <c r="Q48" s="277"/>
      <c r="R48" s="277"/>
      <c r="S48" s="277"/>
      <c r="T48" s="277"/>
      <c r="U48" s="277"/>
      <c r="V48" s="277"/>
    </row>
    <row r="49" spans="1:22" s="278" customFormat="1" ht="71.25" customHeight="1" x14ac:dyDescent="0.25">
      <c r="A49" s="24" t="s">
        <v>391</v>
      </c>
      <c r="B49" s="105" t="s">
        <v>450</v>
      </c>
      <c r="C49" s="167">
        <v>47.052754659999998</v>
      </c>
      <c r="D49" s="277"/>
      <c r="E49" s="277"/>
      <c r="F49" s="277"/>
      <c r="G49" s="277"/>
      <c r="H49" s="277"/>
      <c r="I49" s="277"/>
      <c r="J49" s="277"/>
      <c r="K49" s="277"/>
      <c r="L49" s="277"/>
      <c r="M49" s="277"/>
      <c r="N49" s="277"/>
      <c r="O49" s="277"/>
      <c r="P49" s="277"/>
      <c r="Q49" s="277"/>
      <c r="R49" s="277"/>
      <c r="S49" s="277"/>
      <c r="T49" s="277"/>
      <c r="U49" s="277"/>
      <c r="V49" s="277"/>
    </row>
    <row r="50" spans="1:22" s="278" customFormat="1" x14ac:dyDescent="0.25">
      <c r="A50" s="277"/>
      <c r="B50" s="277"/>
      <c r="C50" s="277"/>
      <c r="D50" s="277"/>
      <c r="E50" s="277"/>
      <c r="F50" s="277"/>
      <c r="G50" s="277"/>
      <c r="H50" s="277"/>
      <c r="I50" s="277"/>
      <c r="J50" s="277"/>
      <c r="K50" s="277"/>
      <c r="L50" s="277"/>
      <c r="M50" s="277"/>
      <c r="N50" s="277"/>
      <c r="O50" s="277"/>
      <c r="P50" s="277"/>
      <c r="Q50" s="277"/>
      <c r="R50" s="277"/>
      <c r="S50" s="277"/>
      <c r="T50" s="277"/>
      <c r="U50" s="277"/>
      <c r="V50" s="277"/>
    </row>
    <row r="51" spans="1:22" s="278" customFormat="1" x14ac:dyDescent="0.25">
      <c r="A51" s="277"/>
      <c r="B51" s="277"/>
      <c r="C51" s="277"/>
      <c r="D51" s="277"/>
      <c r="E51" s="277"/>
      <c r="F51" s="277"/>
      <c r="G51" s="277"/>
      <c r="H51" s="277"/>
      <c r="I51" s="277"/>
      <c r="J51" s="277"/>
      <c r="K51" s="277"/>
      <c r="L51" s="277"/>
      <c r="M51" s="277"/>
      <c r="N51" s="277"/>
      <c r="O51" s="277"/>
      <c r="P51" s="277"/>
      <c r="Q51" s="277"/>
      <c r="R51" s="277"/>
      <c r="S51" s="277"/>
      <c r="T51" s="277"/>
      <c r="U51" s="277"/>
      <c r="V51" s="277"/>
    </row>
    <row r="52" spans="1:22" s="278" customFormat="1" x14ac:dyDescent="0.25">
      <c r="A52" s="277"/>
      <c r="B52" s="277"/>
      <c r="C52" s="277"/>
      <c r="D52" s="277"/>
      <c r="E52" s="277"/>
      <c r="F52" s="277"/>
      <c r="G52" s="277"/>
      <c r="H52" s="277"/>
      <c r="I52" s="277"/>
      <c r="J52" s="277"/>
      <c r="K52" s="277"/>
      <c r="L52" s="277"/>
      <c r="M52" s="277"/>
      <c r="N52" s="277"/>
      <c r="O52" s="277"/>
      <c r="P52" s="277"/>
      <c r="Q52" s="277"/>
      <c r="R52" s="277"/>
      <c r="S52" s="277"/>
      <c r="T52" s="277"/>
      <c r="U52" s="277"/>
      <c r="V52" s="277"/>
    </row>
    <row r="53" spans="1:22" s="278" customFormat="1" x14ac:dyDescent="0.25">
      <c r="A53" s="277"/>
      <c r="B53" s="277"/>
      <c r="C53" s="277"/>
      <c r="D53" s="277"/>
      <c r="E53" s="277"/>
      <c r="F53" s="277"/>
      <c r="G53" s="277"/>
      <c r="H53" s="277"/>
      <c r="I53" s="277"/>
      <c r="J53" s="277"/>
      <c r="K53" s="277"/>
      <c r="L53" s="277"/>
      <c r="M53" s="277"/>
      <c r="N53" s="277"/>
      <c r="O53" s="277"/>
      <c r="P53" s="277"/>
      <c r="Q53" s="277"/>
      <c r="R53" s="277"/>
      <c r="S53" s="277"/>
      <c r="T53" s="277"/>
      <c r="U53" s="277"/>
      <c r="V53" s="277"/>
    </row>
    <row r="54" spans="1:22" s="278" customFormat="1" x14ac:dyDescent="0.25">
      <c r="A54" s="277"/>
      <c r="B54" s="277"/>
      <c r="C54" s="277"/>
      <c r="D54" s="277"/>
      <c r="E54" s="277"/>
      <c r="F54" s="277"/>
      <c r="G54" s="277"/>
      <c r="H54" s="277"/>
      <c r="I54" s="277"/>
      <c r="J54" s="277"/>
      <c r="K54" s="277"/>
      <c r="L54" s="277"/>
      <c r="M54" s="277"/>
      <c r="N54" s="277"/>
      <c r="O54" s="277"/>
      <c r="P54" s="277"/>
      <c r="Q54" s="277"/>
      <c r="R54" s="277"/>
      <c r="S54" s="277"/>
      <c r="T54" s="277"/>
      <c r="U54" s="277"/>
      <c r="V54" s="277"/>
    </row>
    <row r="55" spans="1:22" s="278" customFormat="1" x14ac:dyDescent="0.25">
      <c r="A55" s="277"/>
      <c r="B55" s="277"/>
      <c r="C55" s="277"/>
      <c r="D55" s="277"/>
      <c r="E55" s="277"/>
      <c r="F55" s="277"/>
      <c r="G55" s="277"/>
      <c r="H55" s="277"/>
      <c r="I55" s="277"/>
      <c r="J55" s="277"/>
      <c r="K55" s="277"/>
      <c r="L55" s="277"/>
      <c r="M55" s="277"/>
      <c r="N55" s="277"/>
      <c r="O55" s="277"/>
      <c r="P55" s="277"/>
      <c r="Q55" s="277"/>
      <c r="R55" s="277"/>
      <c r="S55" s="277"/>
      <c r="T55" s="277"/>
      <c r="U55" s="277"/>
      <c r="V55" s="277"/>
    </row>
    <row r="56" spans="1:22" s="278" customFormat="1" x14ac:dyDescent="0.25">
      <c r="A56" s="277"/>
      <c r="B56" s="277"/>
      <c r="C56" s="277"/>
      <c r="D56" s="277"/>
      <c r="E56" s="277"/>
      <c r="F56" s="277"/>
      <c r="G56" s="277"/>
      <c r="H56" s="277"/>
      <c r="I56" s="277"/>
      <c r="J56" s="277"/>
      <c r="K56" s="277"/>
      <c r="L56" s="277"/>
      <c r="M56" s="277"/>
      <c r="N56" s="277"/>
      <c r="O56" s="277"/>
      <c r="P56" s="277"/>
      <c r="Q56" s="277"/>
      <c r="R56" s="277"/>
      <c r="S56" s="277"/>
      <c r="T56" s="277"/>
      <c r="U56" s="277"/>
      <c r="V56" s="277"/>
    </row>
    <row r="57" spans="1:22" s="278" customFormat="1" x14ac:dyDescent="0.25">
      <c r="A57" s="277"/>
      <c r="B57" s="277"/>
      <c r="C57" s="277"/>
      <c r="D57" s="277"/>
      <c r="E57" s="277"/>
      <c r="F57" s="277"/>
      <c r="G57" s="277"/>
      <c r="H57" s="277"/>
      <c r="I57" s="277"/>
      <c r="J57" s="277"/>
      <c r="K57" s="277"/>
      <c r="L57" s="277"/>
      <c r="M57" s="277"/>
      <c r="N57" s="277"/>
      <c r="O57" s="277"/>
      <c r="P57" s="277"/>
      <c r="Q57" s="277"/>
      <c r="R57" s="277"/>
      <c r="S57" s="277"/>
      <c r="T57" s="277"/>
      <c r="U57" s="277"/>
      <c r="V57" s="277"/>
    </row>
    <row r="58" spans="1:22" s="278" customFormat="1" x14ac:dyDescent="0.25">
      <c r="A58" s="277"/>
      <c r="B58" s="277"/>
      <c r="C58" s="277"/>
      <c r="D58" s="277"/>
      <c r="E58" s="277"/>
      <c r="F58" s="277"/>
      <c r="G58" s="277"/>
      <c r="H58" s="277"/>
      <c r="I58" s="277"/>
      <c r="J58" s="277"/>
      <c r="K58" s="277"/>
      <c r="L58" s="277"/>
      <c r="M58" s="277"/>
      <c r="N58" s="277"/>
      <c r="O58" s="277"/>
      <c r="P58" s="277"/>
      <c r="Q58" s="277"/>
      <c r="R58" s="277"/>
      <c r="S58" s="277"/>
      <c r="T58" s="277"/>
      <c r="U58" s="277"/>
      <c r="V58" s="277"/>
    </row>
    <row r="59" spans="1:22" s="278" customFormat="1" x14ac:dyDescent="0.25">
      <c r="A59" s="277"/>
      <c r="B59" s="277"/>
      <c r="C59" s="277"/>
      <c r="D59" s="277"/>
      <c r="E59" s="277"/>
      <c r="F59" s="277"/>
      <c r="G59" s="277"/>
      <c r="H59" s="277"/>
      <c r="I59" s="277"/>
      <c r="J59" s="277"/>
      <c r="K59" s="277"/>
      <c r="L59" s="277"/>
      <c r="M59" s="277"/>
      <c r="N59" s="277"/>
      <c r="O59" s="277"/>
      <c r="P59" s="277"/>
      <c r="Q59" s="277"/>
      <c r="R59" s="277"/>
      <c r="S59" s="277"/>
      <c r="T59" s="277"/>
      <c r="U59" s="277"/>
      <c r="V59" s="277"/>
    </row>
    <row r="60" spans="1:22" s="278" customFormat="1" x14ac:dyDescent="0.25">
      <c r="A60" s="277"/>
      <c r="B60" s="277"/>
      <c r="C60" s="277"/>
      <c r="D60" s="277"/>
      <c r="E60" s="277"/>
      <c r="F60" s="277"/>
      <c r="G60" s="277"/>
      <c r="H60" s="277"/>
      <c r="I60" s="277"/>
      <c r="J60" s="277"/>
      <c r="K60" s="277"/>
      <c r="L60" s="277"/>
      <c r="M60" s="277"/>
      <c r="N60" s="277"/>
      <c r="O60" s="277"/>
      <c r="P60" s="277"/>
      <c r="Q60" s="277"/>
      <c r="R60" s="277"/>
      <c r="S60" s="277"/>
      <c r="T60" s="277"/>
      <c r="U60" s="277"/>
      <c r="V60" s="277"/>
    </row>
    <row r="61" spans="1:22" s="278" customFormat="1" x14ac:dyDescent="0.25">
      <c r="A61" s="277"/>
      <c r="B61" s="277"/>
      <c r="C61" s="277"/>
      <c r="D61" s="277"/>
      <c r="E61" s="277"/>
      <c r="F61" s="277"/>
      <c r="G61" s="277"/>
      <c r="H61" s="277"/>
      <c r="I61" s="277"/>
      <c r="J61" s="277"/>
      <c r="K61" s="277"/>
      <c r="L61" s="277"/>
      <c r="M61" s="277"/>
      <c r="N61" s="277"/>
      <c r="O61" s="277"/>
      <c r="P61" s="277"/>
      <c r="Q61" s="277"/>
      <c r="R61" s="277"/>
      <c r="S61" s="277"/>
      <c r="T61" s="277"/>
      <c r="U61" s="277"/>
      <c r="V61" s="277"/>
    </row>
    <row r="62" spans="1:22" s="278" customFormat="1" x14ac:dyDescent="0.25">
      <c r="A62" s="277"/>
      <c r="B62" s="277"/>
      <c r="C62" s="277"/>
      <c r="D62" s="277"/>
      <c r="E62" s="277"/>
      <c r="F62" s="277"/>
      <c r="G62" s="277"/>
      <c r="H62" s="277"/>
      <c r="I62" s="277"/>
      <c r="J62" s="277"/>
      <c r="K62" s="277"/>
      <c r="L62" s="277"/>
      <c r="M62" s="277"/>
      <c r="N62" s="277"/>
      <c r="O62" s="277"/>
      <c r="P62" s="277"/>
      <c r="Q62" s="277"/>
      <c r="R62" s="277"/>
      <c r="S62" s="277"/>
      <c r="T62" s="277"/>
      <c r="U62" s="277"/>
      <c r="V62" s="277"/>
    </row>
    <row r="63" spans="1:22" s="278" customFormat="1" x14ac:dyDescent="0.25">
      <c r="A63" s="277"/>
      <c r="B63" s="277"/>
      <c r="C63" s="277"/>
      <c r="D63" s="277"/>
      <c r="E63" s="277"/>
      <c r="F63" s="277"/>
      <c r="G63" s="277"/>
      <c r="H63" s="277"/>
      <c r="I63" s="277"/>
      <c r="J63" s="277"/>
      <c r="K63" s="277"/>
      <c r="L63" s="277"/>
      <c r="M63" s="277"/>
      <c r="N63" s="277"/>
      <c r="O63" s="277"/>
      <c r="P63" s="277"/>
      <c r="Q63" s="277"/>
      <c r="R63" s="277"/>
      <c r="S63" s="277"/>
      <c r="T63" s="277"/>
      <c r="U63" s="277"/>
      <c r="V63" s="277"/>
    </row>
    <row r="64" spans="1:22" s="278" customFormat="1" x14ac:dyDescent="0.25">
      <c r="A64" s="277"/>
      <c r="B64" s="277"/>
      <c r="C64" s="277"/>
      <c r="D64" s="277"/>
      <c r="E64" s="277"/>
      <c r="F64" s="277"/>
      <c r="G64" s="277"/>
      <c r="H64" s="277"/>
      <c r="I64" s="277"/>
      <c r="J64" s="277"/>
      <c r="K64" s="277"/>
      <c r="L64" s="277"/>
      <c r="M64" s="277"/>
      <c r="N64" s="277"/>
      <c r="O64" s="277"/>
      <c r="P64" s="277"/>
      <c r="Q64" s="277"/>
      <c r="R64" s="277"/>
      <c r="S64" s="277"/>
      <c r="T64" s="277"/>
      <c r="U64" s="277"/>
      <c r="V64" s="277"/>
    </row>
    <row r="65" spans="1:22" s="278" customFormat="1" x14ac:dyDescent="0.25">
      <c r="A65" s="277"/>
      <c r="B65" s="277"/>
      <c r="C65" s="277"/>
      <c r="D65" s="277"/>
      <c r="E65" s="277"/>
      <c r="F65" s="277"/>
      <c r="G65" s="277"/>
      <c r="H65" s="277"/>
      <c r="I65" s="277"/>
      <c r="J65" s="277"/>
      <c r="K65" s="277"/>
      <c r="L65" s="277"/>
      <c r="M65" s="277"/>
      <c r="N65" s="277"/>
      <c r="O65" s="277"/>
      <c r="P65" s="277"/>
      <c r="Q65" s="277"/>
      <c r="R65" s="277"/>
      <c r="S65" s="277"/>
      <c r="T65" s="277"/>
      <c r="U65" s="277"/>
      <c r="V65" s="277"/>
    </row>
    <row r="66" spans="1:22" s="278" customFormat="1" x14ac:dyDescent="0.25">
      <c r="A66" s="277"/>
      <c r="B66" s="277"/>
      <c r="C66" s="277"/>
      <c r="D66" s="277"/>
      <c r="E66" s="277"/>
      <c r="F66" s="277"/>
      <c r="G66" s="277"/>
      <c r="H66" s="277"/>
      <c r="I66" s="277"/>
      <c r="J66" s="277"/>
      <c r="K66" s="277"/>
      <c r="L66" s="277"/>
      <c r="M66" s="277"/>
      <c r="N66" s="277"/>
      <c r="O66" s="277"/>
      <c r="P66" s="277"/>
      <c r="Q66" s="277"/>
      <c r="R66" s="277"/>
      <c r="S66" s="277"/>
      <c r="T66" s="277"/>
      <c r="U66" s="277"/>
      <c r="V66" s="277"/>
    </row>
    <row r="67" spans="1:22" s="278" customFormat="1" x14ac:dyDescent="0.25">
      <c r="A67" s="277"/>
      <c r="B67" s="277"/>
      <c r="C67" s="277"/>
      <c r="D67" s="277"/>
      <c r="E67" s="277"/>
      <c r="F67" s="277"/>
      <c r="G67" s="277"/>
      <c r="H67" s="277"/>
      <c r="I67" s="277"/>
      <c r="J67" s="277"/>
      <c r="K67" s="277"/>
      <c r="L67" s="277"/>
      <c r="M67" s="277"/>
      <c r="N67" s="277"/>
      <c r="O67" s="277"/>
      <c r="P67" s="277"/>
      <c r="Q67" s="277"/>
      <c r="R67" s="277"/>
      <c r="S67" s="277"/>
      <c r="T67" s="277"/>
      <c r="U67" s="277"/>
      <c r="V67" s="277"/>
    </row>
    <row r="68" spans="1:22" s="278" customFormat="1" x14ac:dyDescent="0.25">
      <c r="A68" s="277"/>
      <c r="B68" s="277"/>
      <c r="C68" s="277"/>
      <c r="D68" s="277"/>
      <c r="E68" s="277"/>
      <c r="F68" s="277"/>
      <c r="G68" s="277"/>
      <c r="H68" s="277"/>
      <c r="I68" s="277"/>
      <c r="J68" s="277"/>
      <c r="K68" s="277"/>
      <c r="L68" s="277"/>
      <c r="M68" s="277"/>
      <c r="N68" s="277"/>
      <c r="O68" s="277"/>
      <c r="P68" s="277"/>
      <c r="Q68" s="277"/>
      <c r="R68" s="277"/>
      <c r="S68" s="277"/>
      <c r="T68" s="277"/>
      <c r="U68" s="277"/>
      <c r="V68" s="277"/>
    </row>
    <row r="69" spans="1:22" s="278" customFormat="1" x14ac:dyDescent="0.25">
      <c r="A69" s="277"/>
      <c r="B69" s="277"/>
      <c r="C69" s="277"/>
      <c r="D69" s="277"/>
      <c r="E69" s="277"/>
      <c r="F69" s="277"/>
      <c r="G69" s="277"/>
      <c r="H69" s="277"/>
      <c r="I69" s="277"/>
      <c r="J69" s="277"/>
      <c r="K69" s="277"/>
      <c r="L69" s="277"/>
      <c r="M69" s="277"/>
      <c r="N69" s="277"/>
      <c r="O69" s="277"/>
      <c r="P69" s="277"/>
      <c r="Q69" s="277"/>
      <c r="R69" s="277"/>
      <c r="S69" s="277"/>
      <c r="T69" s="277"/>
      <c r="U69" s="277"/>
      <c r="V69" s="277"/>
    </row>
    <row r="70" spans="1:22" s="278" customFormat="1" x14ac:dyDescent="0.25">
      <c r="A70" s="277"/>
      <c r="B70" s="277"/>
      <c r="C70" s="277"/>
      <c r="D70" s="277"/>
      <c r="E70" s="277"/>
      <c r="F70" s="277"/>
      <c r="G70" s="277"/>
      <c r="H70" s="277"/>
      <c r="I70" s="277"/>
      <c r="J70" s="277"/>
      <c r="K70" s="277"/>
      <c r="L70" s="277"/>
      <c r="M70" s="277"/>
      <c r="N70" s="277"/>
      <c r="O70" s="277"/>
      <c r="P70" s="277"/>
      <c r="Q70" s="277"/>
      <c r="R70" s="277"/>
      <c r="S70" s="277"/>
      <c r="T70" s="277"/>
      <c r="U70" s="277"/>
      <c r="V70" s="277"/>
    </row>
    <row r="71" spans="1:22" s="278" customFormat="1" x14ac:dyDescent="0.25">
      <c r="A71" s="277"/>
      <c r="B71" s="277"/>
      <c r="C71" s="277"/>
      <c r="D71" s="277"/>
      <c r="E71" s="277"/>
      <c r="F71" s="277"/>
      <c r="G71" s="277"/>
      <c r="H71" s="277"/>
      <c r="I71" s="277"/>
      <c r="J71" s="277"/>
      <c r="K71" s="277"/>
      <c r="L71" s="277"/>
      <c r="M71" s="277"/>
      <c r="N71" s="277"/>
      <c r="O71" s="277"/>
      <c r="P71" s="277"/>
      <c r="Q71" s="277"/>
      <c r="R71" s="277"/>
      <c r="S71" s="277"/>
      <c r="T71" s="277"/>
      <c r="U71" s="277"/>
      <c r="V71" s="277"/>
    </row>
    <row r="72" spans="1:22" s="278" customFormat="1" x14ac:dyDescent="0.25">
      <c r="A72" s="277"/>
      <c r="B72" s="277"/>
      <c r="C72" s="277"/>
      <c r="D72" s="277"/>
      <c r="E72" s="277"/>
      <c r="F72" s="277"/>
      <c r="G72" s="277"/>
      <c r="H72" s="277"/>
      <c r="I72" s="277"/>
      <c r="J72" s="277"/>
      <c r="K72" s="277"/>
      <c r="L72" s="277"/>
      <c r="M72" s="277"/>
      <c r="N72" s="277"/>
      <c r="O72" s="277"/>
      <c r="P72" s="277"/>
      <c r="Q72" s="277"/>
      <c r="R72" s="277"/>
      <c r="S72" s="277"/>
      <c r="T72" s="277"/>
      <c r="U72" s="277"/>
      <c r="V72" s="277"/>
    </row>
    <row r="73" spans="1:22" s="278" customFormat="1" x14ac:dyDescent="0.25">
      <c r="A73" s="277"/>
      <c r="B73" s="277"/>
      <c r="C73" s="277"/>
      <c r="D73" s="277"/>
      <c r="E73" s="277"/>
      <c r="F73" s="277"/>
      <c r="G73" s="277"/>
      <c r="H73" s="277"/>
      <c r="I73" s="277"/>
      <c r="J73" s="277"/>
      <c r="K73" s="277"/>
      <c r="L73" s="277"/>
      <c r="M73" s="277"/>
      <c r="N73" s="277"/>
      <c r="O73" s="277"/>
      <c r="P73" s="277"/>
      <c r="Q73" s="277"/>
      <c r="R73" s="277"/>
      <c r="S73" s="277"/>
      <c r="T73" s="277"/>
      <c r="U73" s="277"/>
      <c r="V73" s="277"/>
    </row>
    <row r="74" spans="1:22" s="278" customFormat="1" x14ac:dyDescent="0.25">
      <c r="A74" s="277"/>
      <c r="B74" s="277"/>
      <c r="C74" s="277"/>
      <c r="D74" s="277"/>
      <c r="E74" s="277"/>
      <c r="F74" s="277"/>
      <c r="G74" s="277"/>
      <c r="H74" s="277"/>
      <c r="I74" s="277"/>
      <c r="J74" s="277"/>
      <c r="K74" s="277"/>
      <c r="L74" s="277"/>
      <c r="M74" s="277"/>
      <c r="N74" s="277"/>
      <c r="O74" s="277"/>
      <c r="P74" s="277"/>
      <c r="Q74" s="277"/>
      <c r="R74" s="277"/>
      <c r="S74" s="277"/>
      <c r="T74" s="277"/>
      <c r="U74" s="277"/>
      <c r="V74" s="277"/>
    </row>
    <row r="75" spans="1:22" s="278" customFormat="1" x14ac:dyDescent="0.25">
      <c r="A75" s="277"/>
      <c r="B75" s="277"/>
      <c r="C75" s="277"/>
      <c r="D75" s="277"/>
      <c r="E75" s="277"/>
      <c r="F75" s="277"/>
      <c r="G75" s="277"/>
      <c r="H75" s="277"/>
      <c r="I75" s="277"/>
      <c r="J75" s="277"/>
      <c r="K75" s="277"/>
      <c r="L75" s="277"/>
      <c r="M75" s="277"/>
      <c r="N75" s="277"/>
      <c r="O75" s="277"/>
      <c r="P75" s="277"/>
      <c r="Q75" s="277"/>
      <c r="R75" s="277"/>
      <c r="S75" s="277"/>
      <c r="T75" s="277"/>
      <c r="U75" s="277"/>
      <c r="V75" s="277"/>
    </row>
    <row r="76" spans="1:22" s="278" customFormat="1" x14ac:dyDescent="0.25">
      <c r="A76" s="277"/>
      <c r="B76" s="277"/>
      <c r="C76" s="277"/>
      <c r="D76" s="277"/>
      <c r="E76" s="277"/>
      <c r="F76" s="277"/>
      <c r="G76" s="277"/>
      <c r="H76" s="277"/>
      <c r="I76" s="277"/>
      <c r="J76" s="277"/>
      <c r="K76" s="277"/>
      <c r="L76" s="277"/>
      <c r="M76" s="277"/>
      <c r="N76" s="277"/>
      <c r="O76" s="277"/>
      <c r="P76" s="277"/>
      <c r="Q76" s="277"/>
      <c r="R76" s="277"/>
      <c r="S76" s="277"/>
      <c r="T76" s="277"/>
      <c r="U76" s="277"/>
      <c r="V76" s="277"/>
    </row>
    <row r="77" spans="1:22" s="278" customFormat="1" x14ac:dyDescent="0.25">
      <c r="A77" s="277"/>
      <c r="B77" s="277"/>
      <c r="C77" s="277"/>
      <c r="D77" s="277"/>
      <c r="E77" s="277"/>
      <c r="F77" s="277"/>
      <c r="G77" s="277"/>
      <c r="H77" s="277"/>
      <c r="I77" s="277"/>
      <c r="J77" s="277"/>
      <c r="K77" s="277"/>
      <c r="L77" s="277"/>
      <c r="M77" s="277"/>
      <c r="N77" s="277"/>
      <c r="O77" s="277"/>
      <c r="P77" s="277"/>
      <c r="Q77" s="277"/>
      <c r="R77" s="277"/>
      <c r="S77" s="277"/>
      <c r="T77" s="277"/>
      <c r="U77" s="277"/>
      <c r="V77" s="277"/>
    </row>
    <row r="78" spans="1:22" s="278" customFormat="1" x14ac:dyDescent="0.25">
      <c r="A78" s="277"/>
      <c r="B78" s="277"/>
      <c r="C78" s="277"/>
      <c r="D78" s="277"/>
      <c r="E78" s="277"/>
      <c r="F78" s="277"/>
      <c r="G78" s="277"/>
      <c r="H78" s="277"/>
      <c r="I78" s="277"/>
      <c r="J78" s="277"/>
      <c r="K78" s="277"/>
      <c r="L78" s="277"/>
      <c r="M78" s="277"/>
      <c r="N78" s="277"/>
      <c r="O78" s="277"/>
      <c r="P78" s="277"/>
      <c r="Q78" s="277"/>
      <c r="R78" s="277"/>
      <c r="S78" s="277"/>
      <c r="T78" s="277"/>
      <c r="U78" s="277"/>
      <c r="V78" s="277"/>
    </row>
    <row r="79" spans="1:22" s="278" customFormat="1" x14ac:dyDescent="0.25">
      <c r="A79" s="277"/>
      <c r="B79" s="277"/>
      <c r="C79" s="277"/>
      <c r="D79" s="277"/>
      <c r="E79" s="277"/>
      <c r="F79" s="277"/>
      <c r="G79" s="277"/>
      <c r="H79" s="277"/>
      <c r="I79" s="277"/>
      <c r="J79" s="277"/>
      <c r="K79" s="277"/>
      <c r="L79" s="277"/>
      <c r="M79" s="277"/>
      <c r="N79" s="277"/>
      <c r="O79" s="277"/>
      <c r="P79" s="277"/>
      <c r="Q79" s="277"/>
      <c r="R79" s="277"/>
      <c r="S79" s="277"/>
      <c r="T79" s="277"/>
      <c r="U79" s="277"/>
      <c r="V79" s="277"/>
    </row>
    <row r="80" spans="1:22" s="278" customFormat="1" x14ac:dyDescent="0.25">
      <c r="A80" s="277"/>
      <c r="B80" s="277"/>
      <c r="C80" s="277"/>
      <c r="D80" s="277"/>
      <c r="E80" s="277"/>
      <c r="F80" s="277"/>
      <c r="G80" s="277"/>
      <c r="H80" s="277"/>
      <c r="I80" s="277"/>
      <c r="J80" s="277"/>
      <c r="K80" s="277"/>
      <c r="L80" s="277"/>
      <c r="M80" s="277"/>
      <c r="N80" s="277"/>
      <c r="O80" s="277"/>
      <c r="P80" s="277"/>
      <c r="Q80" s="277"/>
      <c r="R80" s="277"/>
      <c r="S80" s="277"/>
      <c r="T80" s="277"/>
      <c r="U80" s="277"/>
      <c r="V80" s="277"/>
    </row>
    <row r="81" spans="1:22" s="278" customFormat="1" x14ac:dyDescent="0.25">
      <c r="A81" s="277"/>
      <c r="B81" s="277"/>
      <c r="C81" s="277"/>
      <c r="D81" s="277"/>
      <c r="E81" s="277"/>
      <c r="F81" s="277"/>
      <c r="G81" s="277"/>
      <c r="H81" s="277"/>
      <c r="I81" s="277"/>
      <c r="J81" s="277"/>
      <c r="K81" s="277"/>
      <c r="L81" s="277"/>
      <c r="M81" s="277"/>
      <c r="N81" s="277"/>
      <c r="O81" s="277"/>
      <c r="P81" s="277"/>
      <c r="Q81" s="277"/>
      <c r="R81" s="277"/>
      <c r="S81" s="277"/>
      <c r="T81" s="277"/>
      <c r="U81" s="277"/>
      <c r="V81" s="277"/>
    </row>
    <row r="82" spans="1:22" s="278" customFormat="1" x14ac:dyDescent="0.25">
      <c r="A82" s="277"/>
      <c r="B82" s="277"/>
      <c r="C82" s="277"/>
      <c r="D82" s="277"/>
      <c r="E82" s="277"/>
      <c r="F82" s="277"/>
      <c r="G82" s="277"/>
      <c r="H82" s="277"/>
      <c r="I82" s="277"/>
      <c r="J82" s="277"/>
      <c r="K82" s="277"/>
      <c r="L82" s="277"/>
      <c r="M82" s="277"/>
      <c r="N82" s="277"/>
      <c r="O82" s="277"/>
      <c r="P82" s="277"/>
      <c r="Q82" s="277"/>
      <c r="R82" s="277"/>
      <c r="S82" s="277"/>
      <c r="T82" s="277"/>
      <c r="U82" s="277"/>
      <c r="V82" s="277"/>
    </row>
    <row r="83" spans="1:22" s="278" customFormat="1" x14ac:dyDescent="0.25">
      <c r="A83" s="277"/>
      <c r="B83" s="277"/>
      <c r="C83" s="277"/>
      <c r="D83" s="277"/>
      <c r="E83" s="277"/>
      <c r="F83" s="277"/>
      <c r="G83" s="277"/>
      <c r="H83" s="277"/>
      <c r="I83" s="277"/>
      <c r="J83" s="277"/>
      <c r="K83" s="277"/>
      <c r="L83" s="277"/>
      <c r="M83" s="277"/>
      <c r="N83" s="277"/>
      <c r="O83" s="277"/>
      <c r="P83" s="277"/>
      <c r="Q83" s="277"/>
      <c r="R83" s="277"/>
      <c r="S83" s="277"/>
      <c r="T83" s="277"/>
      <c r="U83" s="277"/>
      <c r="V83" s="277"/>
    </row>
    <row r="84" spans="1:22" s="278" customFormat="1" x14ac:dyDescent="0.25">
      <c r="A84" s="277"/>
      <c r="B84" s="277"/>
      <c r="C84" s="277"/>
      <c r="D84" s="277"/>
      <c r="E84" s="277"/>
      <c r="F84" s="277"/>
      <c r="G84" s="277"/>
      <c r="H84" s="277"/>
      <c r="I84" s="277"/>
      <c r="J84" s="277"/>
      <c r="K84" s="277"/>
      <c r="L84" s="277"/>
      <c r="M84" s="277"/>
      <c r="N84" s="277"/>
      <c r="O84" s="277"/>
      <c r="P84" s="277"/>
      <c r="Q84" s="277"/>
      <c r="R84" s="277"/>
      <c r="S84" s="277"/>
      <c r="T84" s="277"/>
      <c r="U84" s="277"/>
      <c r="V84" s="277"/>
    </row>
    <row r="85" spans="1:22" s="278" customFormat="1" x14ac:dyDescent="0.25">
      <c r="A85" s="277"/>
      <c r="B85" s="277"/>
      <c r="C85" s="277"/>
      <c r="D85" s="277"/>
      <c r="E85" s="277"/>
      <c r="F85" s="277"/>
      <c r="G85" s="277"/>
      <c r="H85" s="277"/>
      <c r="I85" s="277"/>
      <c r="J85" s="277"/>
      <c r="K85" s="277"/>
      <c r="L85" s="277"/>
      <c r="M85" s="277"/>
      <c r="N85" s="277"/>
      <c r="O85" s="277"/>
      <c r="P85" s="277"/>
      <c r="Q85" s="277"/>
      <c r="R85" s="277"/>
      <c r="S85" s="277"/>
      <c r="T85" s="277"/>
      <c r="U85" s="277"/>
      <c r="V85" s="277"/>
    </row>
    <row r="86" spans="1:22" s="278" customFormat="1" x14ac:dyDescent="0.25">
      <c r="A86" s="277"/>
      <c r="B86" s="277"/>
      <c r="C86" s="277"/>
      <c r="D86" s="277"/>
      <c r="E86" s="277"/>
      <c r="F86" s="277"/>
      <c r="G86" s="277"/>
      <c r="H86" s="277"/>
      <c r="I86" s="277"/>
      <c r="J86" s="277"/>
      <c r="K86" s="277"/>
      <c r="L86" s="277"/>
      <c r="M86" s="277"/>
      <c r="N86" s="277"/>
      <c r="O86" s="277"/>
      <c r="P86" s="277"/>
      <c r="Q86" s="277"/>
      <c r="R86" s="277"/>
      <c r="S86" s="277"/>
      <c r="T86" s="277"/>
      <c r="U86" s="277"/>
      <c r="V86" s="277"/>
    </row>
    <row r="87" spans="1:22" s="278" customFormat="1" x14ac:dyDescent="0.25">
      <c r="A87" s="277"/>
      <c r="B87" s="277"/>
      <c r="C87" s="277"/>
      <c r="D87" s="277"/>
      <c r="E87" s="277"/>
      <c r="F87" s="277"/>
      <c r="G87" s="277"/>
      <c r="H87" s="277"/>
      <c r="I87" s="277"/>
      <c r="J87" s="277"/>
      <c r="K87" s="277"/>
      <c r="L87" s="277"/>
      <c r="M87" s="277"/>
      <c r="N87" s="277"/>
      <c r="O87" s="277"/>
      <c r="P87" s="277"/>
      <c r="Q87" s="277"/>
      <c r="R87" s="277"/>
      <c r="S87" s="277"/>
      <c r="T87" s="277"/>
      <c r="U87" s="277"/>
      <c r="V87" s="277"/>
    </row>
    <row r="88" spans="1:22" s="278" customFormat="1" x14ac:dyDescent="0.25">
      <c r="A88" s="277"/>
      <c r="B88" s="277"/>
      <c r="C88" s="277"/>
      <c r="D88" s="277"/>
      <c r="E88" s="277"/>
      <c r="F88" s="277"/>
      <c r="G88" s="277"/>
      <c r="H88" s="277"/>
      <c r="I88" s="277"/>
      <c r="J88" s="277"/>
      <c r="K88" s="277"/>
      <c r="L88" s="277"/>
      <c r="M88" s="277"/>
      <c r="N88" s="277"/>
      <c r="O88" s="277"/>
      <c r="P88" s="277"/>
      <c r="Q88" s="277"/>
      <c r="R88" s="277"/>
      <c r="S88" s="277"/>
      <c r="T88" s="277"/>
      <c r="U88" s="277"/>
      <c r="V88" s="277"/>
    </row>
    <row r="89" spans="1:22" s="278" customFormat="1" x14ac:dyDescent="0.25">
      <c r="A89" s="277"/>
      <c r="B89" s="277"/>
      <c r="C89" s="277"/>
      <c r="D89" s="277"/>
      <c r="E89" s="277"/>
      <c r="F89" s="277"/>
      <c r="G89" s="277"/>
      <c r="H89" s="277"/>
      <c r="I89" s="277"/>
      <c r="J89" s="277"/>
      <c r="K89" s="277"/>
      <c r="L89" s="277"/>
      <c r="M89" s="277"/>
      <c r="N89" s="277"/>
      <c r="O89" s="277"/>
      <c r="P89" s="277"/>
      <c r="Q89" s="277"/>
      <c r="R89" s="277"/>
      <c r="S89" s="277"/>
      <c r="T89" s="277"/>
      <c r="U89" s="277"/>
      <c r="V89" s="277"/>
    </row>
    <row r="90" spans="1:22" s="278" customFormat="1" x14ac:dyDescent="0.25">
      <c r="A90" s="277"/>
      <c r="B90" s="277"/>
      <c r="C90" s="277"/>
      <c r="D90" s="277"/>
      <c r="E90" s="277"/>
      <c r="F90" s="277"/>
      <c r="G90" s="277"/>
      <c r="H90" s="277"/>
      <c r="I90" s="277"/>
      <c r="J90" s="277"/>
      <c r="K90" s="277"/>
      <c r="L90" s="277"/>
      <c r="M90" s="277"/>
      <c r="N90" s="277"/>
      <c r="O90" s="277"/>
      <c r="P90" s="277"/>
      <c r="Q90" s="277"/>
      <c r="R90" s="277"/>
      <c r="S90" s="277"/>
      <c r="T90" s="277"/>
      <c r="U90" s="277"/>
      <c r="V90" s="277"/>
    </row>
    <row r="91" spans="1:22" s="278" customForma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row>
    <row r="92" spans="1:22" s="278" customFormat="1" x14ac:dyDescent="0.25">
      <c r="A92" s="277"/>
      <c r="B92" s="277"/>
      <c r="C92" s="277"/>
      <c r="D92" s="277"/>
      <c r="E92" s="277"/>
      <c r="F92" s="277"/>
      <c r="G92" s="277"/>
      <c r="H92" s="277"/>
      <c r="I92" s="277"/>
      <c r="J92" s="277"/>
      <c r="K92" s="277"/>
      <c r="L92" s="277"/>
      <c r="M92" s="277"/>
      <c r="N92" s="277"/>
      <c r="O92" s="277"/>
      <c r="P92" s="277"/>
      <c r="Q92" s="277"/>
      <c r="R92" s="277"/>
      <c r="S92" s="277"/>
      <c r="T92" s="277"/>
      <c r="U92" s="277"/>
      <c r="V92" s="277"/>
    </row>
    <row r="93" spans="1:22" s="278" customFormat="1" x14ac:dyDescent="0.25">
      <c r="A93" s="277"/>
      <c r="B93" s="277"/>
      <c r="C93" s="277"/>
      <c r="D93" s="277"/>
      <c r="E93" s="277"/>
      <c r="F93" s="277"/>
      <c r="G93" s="277"/>
      <c r="H93" s="277"/>
      <c r="I93" s="277"/>
      <c r="J93" s="277"/>
      <c r="K93" s="277"/>
      <c r="L93" s="277"/>
      <c r="M93" s="277"/>
      <c r="N93" s="277"/>
      <c r="O93" s="277"/>
      <c r="P93" s="277"/>
      <c r="Q93" s="277"/>
      <c r="R93" s="277"/>
      <c r="S93" s="277"/>
      <c r="T93" s="277"/>
      <c r="U93" s="277"/>
      <c r="V93" s="277"/>
    </row>
    <row r="94" spans="1:22" s="278" customFormat="1" x14ac:dyDescent="0.25">
      <c r="A94" s="277"/>
      <c r="B94" s="277"/>
      <c r="C94" s="277"/>
      <c r="D94" s="277"/>
      <c r="E94" s="277"/>
      <c r="F94" s="277"/>
      <c r="G94" s="277"/>
      <c r="H94" s="277"/>
      <c r="I94" s="277"/>
      <c r="J94" s="277"/>
      <c r="K94" s="277"/>
      <c r="L94" s="277"/>
      <c r="M94" s="277"/>
      <c r="N94" s="277"/>
      <c r="O94" s="277"/>
      <c r="P94" s="277"/>
      <c r="Q94" s="277"/>
      <c r="R94" s="277"/>
      <c r="S94" s="277"/>
      <c r="T94" s="277"/>
      <c r="U94" s="277"/>
      <c r="V94" s="277"/>
    </row>
    <row r="95" spans="1:22" s="278" customFormat="1" x14ac:dyDescent="0.25">
      <c r="A95" s="277"/>
      <c r="B95" s="277"/>
      <c r="C95" s="277"/>
      <c r="D95" s="277"/>
      <c r="E95" s="277"/>
      <c r="F95" s="277"/>
      <c r="G95" s="277"/>
      <c r="H95" s="277"/>
      <c r="I95" s="277"/>
      <c r="J95" s="277"/>
      <c r="K95" s="277"/>
      <c r="L95" s="277"/>
      <c r="M95" s="277"/>
      <c r="N95" s="277"/>
      <c r="O95" s="277"/>
      <c r="P95" s="277"/>
      <c r="Q95" s="277"/>
      <c r="R95" s="277"/>
      <c r="S95" s="277"/>
      <c r="T95" s="277"/>
      <c r="U95" s="277"/>
      <c r="V95" s="277"/>
    </row>
    <row r="96" spans="1:22" s="278" customFormat="1" x14ac:dyDescent="0.25">
      <c r="A96" s="277"/>
      <c r="B96" s="277"/>
      <c r="C96" s="277"/>
      <c r="D96" s="277"/>
      <c r="E96" s="277"/>
      <c r="F96" s="277"/>
      <c r="G96" s="277"/>
      <c r="H96" s="277"/>
      <c r="I96" s="277"/>
      <c r="J96" s="277"/>
      <c r="K96" s="277"/>
      <c r="L96" s="277"/>
      <c r="M96" s="277"/>
      <c r="N96" s="277"/>
      <c r="O96" s="277"/>
      <c r="P96" s="277"/>
      <c r="Q96" s="277"/>
      <c r="R96" s="277"/>
      <c r="S96" s="277"/>
      <c r="T96" s="277"/>
      <c r="U96" s="277"/>
      <c r="V96" s="277"/>
    </row>
    <row r="97" spans="1:22" s="278" customFormat="1" x14ac:dyDescent="0.25">
      <c r="A97" s="277"/>
      <c r="B97" s="277"/>
      <c r="C97" s="277"/>
      <c r="D97" s="277"/>
      <c r="E97" s="277"/>
      <c r="F97" s="277"/>
      <c r="G97" s="277"/>
      <c r="H97" s="277"/>
      <c r="I97" s="277"/>
      <c r="J97" s="277"/>
      <c r="K97" s="277"/>
      <c r="L97" s="277"/>
      <c r="M97" s="277"/>
      <c r="N97" s="277"/>
      <c r="O97" s="277"/>
      <c r="P97" s="277"/>
      <c r="Q97" s="277"/>
      <c r="R97" s="277"/>
      <c r="S97" s="277"/>
      <c r="T97" s="277"/>
      <c r="U97" s="277"/>
      <c r="V97" s="277"/>
    </row>
    <row r="98" spans="1:22" s="278" customFormat="1" x14ac:dyDescent="0.25">
      <c r="A98" s="277"/>
      <c r="B98" s="277"/>
      <c r="C98" s="277"/>
      <c r="D98" s="277"/>
      <c r="E98" s="277"/>
      <c r="F98" s="277"/>
      <c r="G98" s="277"/>
      <c r="H98" s="277"/>
      <c r="I98" s="277"/>
      <c r="J98" s="277"/>
      <c r="K98" s="277"/>
      <c r="L98" s="277"/>
      <c r="M98" s="277"/>
      <c r="N98" s="277"/>
      <c r="O98" s="277"/>
      <c r="P98" s="277"/>
      <c r="Q98" s="277"/>
      <c r="R98" s="277"/>
      <c r="S98" s="277"/>
      <c r="T98" s="277"/>
      <c r="U98" s="277"/>
      <c r="V98" s="277"/>
    </row>
    <row r="99" spans="1:22" s="278" customFormat="1" x14ac:dyDescent="0.25">
      <c r="A99" s="277"/>
      <c r="B99" s="277"/>
      <c r="C99" s="277"/>
      <c r="D99" s="277"/>
      <c r="E99" s="277"/>
      <c r="F99" s="277"/>
      <c r="G99" s="277"/>
      <c r="H99" s="277"/>
      <c r="I99" s="277"/>
      <c r="J99" s="277"/>
      <c r="K99" s="277"/>
      <c r="L99" s="277"/>
      <c r="M99" s="277"/>
      <c r="N99" s="277"/>
      <c r="O99" s="277"/>
      <c r="P99" s="277"/>
      <c r="Q99" s="277"/>
      <c r="R99" s="277"/>
      <c r="S99" s="277"/>
      <c r="T99" s="277"/>
      <c r="U99" s="277"/>
      <c r="V99" s="277"/>
    </row>
    <row r="100" spans="1:22" s="278" customFormat="1" x14ac:dyDescent="0.25">
      <c r="A100" s="277"/>
      <c r="B100" s="277"/>
      <c r="C100" s="277"/>
      <c r="D100" s="277"/>
      <c r="E100" s="277"/>
      <c r="F100" s="277"/>
      <c r="G100" s="277"/>
      <c r="H100" s="277"/>
      <c r="I100" s="277"/>
      <c r="J100" s="277"/>
      <c r="K100" s="277"/>
      <c r="L100" s="277"/>
      <c r="M100" s="277"/>
      <c r="N100" s="277"/>
      <c r="O100" s="277"/>
      <c r="P100" s="277"/>
      <c r="Q100" s="277"/>
      <c r="R100" s="277"/>
      <c r="S100" s="277"/>
      <c r="T100" s="277"/>
      <c r="U100" s="277"/>
      <c r="V100" s="277"/>
    </row>
    <row r="101" spans="1:22" s="278" customFormat="1" x14ac:dyDescent="0.25">
      <c r="A101" s="277"/>
      <c r="B101" s="277"/>
      <c r="C101" s="277"/>
      <c r="D101" s="277"/>
      <c r="E101" s="277"/>
      <c r="F101" s="277"/>
      <c r="G101" s="277"/>
      <c r="H101" s="277"/>
      <c r="I101" s="277"/>
      <c r="J101" s="277"/>
      <c r="K101" s="277"/>
      <c r="L101" s="277"/>
      <c r="M101" s="277"/>
      <c r="N101" s="277"/>
      <c r="O101" s="277"/>
      <c r="P101" s="277"/>
      <c r="Q101" s="277"/>
      <c r="R101" s="277"/>
      <c r="S101" s="277"/>
      <c r="T101" s="277"/>
      <c r="U101" s="277"/>
      <c r="V101" s="277"/>
    </row>
    <row r="102" spans="1:22" s="278" customFormat="1" x14ac:dyDescent="0.25">
      <c r="A102" s="277"/>
      <c r="B102" s="277"/>
      <c r="C102" s="277"/>
      <c r="D102" s="277"/>
      <c r="E102" s="277"/>
      <c r="F102" s="277"/>
      <c r="G102" s="277"/>
      <c r="H102" s="277"/>
      <c r="I102" s="277"/>
      <c r="J102" s="277"/>
      <c r="K102" s="277"/>
      <c r="L102" s="277"/>
      <c r="M102" s="277"/>
      <c r="N102" s="277"/>
      <c r="O102" s="277"/>
      <c r="P102" s="277"/>
      <c r="Q102" s="277"/>
      <c r="R102" s="277"/>
      <c r="S102" s="277"/>
      <c r="T102" s="277"/>
      <c r="U102" s="277"/>
      <c r="V102" s="277"/>
    </row>
    <row r="103" spans="1:22" s="278" customFormat="1" x14ac:dyDescent="0.25">
      <c r="A103" s="277"/>
      <c r="B103" s="277"/>
      <c r="C103" s="277"/>
      <c r="D103" s="277"/>
      <c r="E103" s="277"/>
      <c r="F103" s="277"/>
      <c r="G103" s="277"/>
      <c r="H103" s="277"/>
      <c r="I103" s="277"/>
      <c r="J103" s="277"/>
      <c r="K103" s="277"/>
      <c r="L103" s="277"/>
      <c r="M103" s="277"/>
      <c r="N103" s="277"/>
      <c r="O103" s="277"/>
      <c r="P103" s="277"/>
      <c r="Q103" s="277"/>
      <c r="R103" s="277"/>
      <c r="S103" s="277"/>
      <c r="T103" s="277"/>
      <c r="U103" s="277"/>
      <c r="V103" s="277"/>
    </row>
    <row r="104" spans="1:22" s="278" customFormat="1" x14ac:dyDescent="0.25">
      <c r="A104" s="277"/>
      <c r="B104" s="277"/>
      <c r="C104" s="277"/>
      <c r="D104" s="277"/>
      <c r="E104" s="277"/>
      <c r="F104" s="277"/>
      <c r="G104" s="277"/>
      <c r="H104" s="277"/>
      <c r="I104" s="277"/>
      <c r="J104" s="277"/>
      <c r="K104" s="277"/>
      <c r="L104" s="277"/>
      <c r="M104" s="277"/>
      <c r="N104" s="277"/>
      <c r="O104" s="277"/>
      <c r="P104" s="277"/>
      <c r="Q104" s="277"/>
      <c r="R104" s="277"/>
      <c r="S104" s="277"/>
      <c r="T104" s="277"/>
      <c r="U104" s="277"/>
      <c r="V104" s="277"/>
    </row>
    <row r="105" spans="1:22" s="278" customFormat="1" x14ac:dyDescent="0.25">
      <c r="A105" s="277"/>
      <c r="B105" s="277"/>
      <c r="C105" s="277"/>
      <c r="D105" s="277"/>
      <c r="E105" s="277"/>
      <c r="F105" s="277"/>
      <c r="G105" s="277"/>
      <c r="H105" s="277"/>
      <c r="I105" s="277"/>
      <c r="J105" s="277"/>
      <c r="K105" s="277"/>
      <c r="L105" s="277"/>
      <c r="M105" s="277"/>
      <c r="N105" s="277"/>
      <c r="O105" s="277"/>
      <c r="P105" s="277"/>
      <c r="Q105" s="277"/>
      <c r="R105" s="277"/>
      <c r="S105" s="277"/>
      <c r="T105" s="277"/>
      <c r="U105" s="277"/>
      <c r="V105" s="277"/>
    </row>
    <row r="106" spans="1:22" s="278" customFormat="1" x14ac:dyDescent="0.25">
      <c r="A106" s="277"/>
      <c r="B106" s="277"/>
      <c r="C106" s="277"/>
      <c r="D106" s="277"/>
      <c r="E106" s="277"/>
      <c r="F106" s="277"/>
      <c r="G106" s="277"/>
      <c r="H106" s="277"/>
      <c r="I106" s="277"/>
      <c r="J106" s="277"/>
      <c r="K106" s="277"/>
      <c r="L106" s="277"/>
      <c r="M106" s="277"/>
      <c r="N106" s="277"/>
      <c r="O106" s="277"/>
      <c r="P106" s="277"/>
      <c r="Q106" s="277"/>
      <c r="R106" s="277"/>
      <c r="S106" s="277"/>
      <c r="T106" s="277"/>
      <c r="U106" s="277"/>
      <c r="V106" s="277"/>
    </row>
    <row r="107" spans="1:22" s="278" customFormat="1" x14ac:dyDescent="0.25">
      <c r="A107" s="277"/>
      <c r="B107" s="277"/>
      <c r="C107" s="277"/>
      <c r="D107" s="277"/>
      <c r="E107" s="277"/>
      <c r="F107" s="277"/>
      <c r="G107" s="277"/>
      <c r="H107" s="277"/>
      <c r="I107" s="277"/>
      <c r="J107" s="277"/>
      <c r="K107" s="277"/>
      <c r="L107" s="277"/>
      <c r="M107" s="277"/>
      <c r="N107" s="277"/>
      <c r="O107" s="277"/>
      <c r="P107" s="277"/>
      <c r="Q107" s="277"/>
      <c r="R107" s="277"/>
      <c r="S107" s="277"/>
      <c r="T107" s="277"/>
      <c r="U107" s="277"/>
      <c r="V107" s="277"/>
    </row>
    <row r="108" spans="1:22" s="278" customFormat="1" x14ac:dyDescent="0.25">
      <c r="A108" s="277"/>
      <c r="B108" s="277"/>
      <c r="C108" s="277"/>
      <c r="D108" s="277"/>
      <c r="E108" s="277"/>
      <c r="F108" s="277"/>
      <c r="G108" s="277"/>
      <c r="H108" s="277"/>
      <c r="I108" s="277"/>
      <c r="J108" s="277"/>
      <c r="K108" s="277"/>
      <c r="L108" s="277"/>
      <c r="M108" s="277"/>
      <c r="N108" s="277"/>
      <c r="O108" s="277"/>
      <c r="P108" s="277"/>
      <c r="Q108" s="277"/>
      <c r="R108" s="277"/>
      <c r="S108" s="277"/>
      <c r="T108" s="277"/>
      <c r="U108" s="277"/>
      <c r="V108" s="277"/>
    </row>
    <row r="109" spans="1:22" s="278" customFormat="1" x14ac:dyDescent="0.25">
      <c r="A109" s="277"/>
      <c r="B109" s="277"/>
      <c r="C109" s="277"/>
      <c r="D109" s="277"/>
      <c r="E109" s="277"/>
      <c r="F109" s="277"/>
      <c r="G109" s="277"/>
      <c r="H109" s="277"/>
      <c r="I109" s="277"/>
      <c r="J109" s="277"/>
      <c r="K109" s="277"/>
      <c r="L109" s="277"/>
      <c r="M109" s="277"/>
      <c r="N109" s="277"/>
      <c r="O109" s="277"/>
      <c r="P109" s="277"/>
      <c r="Q109" s="277"/>
      <c r="R109" s="277"/>
      <c r="S109" s="277"/>
      <c r="T109" s="277"/>
      <c r="U109" s="277"/>
      <c r="V109" s="277"/>
    </row>
    <row r="110" spans="1:22" s="278" customFormat="1" x14ac:dyDescent="0.25">
      <c r="A110" s="277"/>
      <c r="B110" s="277"/>
      <c r="C110" s="277"/>
      <c r="D110" s="277"/>
      <c r="E110" s="277"/>
      <c r="F110" s="277"/>
      <c r="G110" s="277"/>
      <c r="H110" s="277"/>
      <c r="I110" s="277"/>
      <c r="J110" s="277"/>
      <c r="K110" s="277"/>
      <c r="L110" s="277"/>
      <c r="M110" s="277"/>
      <c r="N110" s="277"/>
      <c r="O110" s="277"/>
      <c r="P110" s="277"/>
      <c r="Q110" s="277"/>
      <c r="R110" s="277"/>
      <c r="S110" s="277"/>
      <c r="T110" s="277"/>
      <c r="U110" s="277"/>
      <c r="V110" s="277"/>
    </row>
    <row r="111" spans="1:22" s="278" customFormat="1" x14ac:dyDescent="0.25">
      <c r="A111" s="277"/>
      <c r="B111" s="277"/>
      <c r="C111" s="277"/>
      <c r="D111" s="277"/>
      <c r="E111" s="277"/>
      <c r="F111" s="277"/>
      <c r="G111" s="277"/>
      <c r="H111" s="277"/>
      <c r="I111" s="277"/>
      <c r="J111" s="277"/>
      <c r="K111" s="277"/>
      <c r="L111" s="277"/>
      <c r="M111" s="277"/>
      <c r="N111" s="277"/>
      <c r="O111" s="277"/>
      <c r="P111" s="277"/>
      <c r="Q111" s="277"/>
      <c r="R111" s="277"/>
      <c r="S111" s="277"/>
      <c r="T111" s="277"/>
      <c r="U111" s="277"/>
      <c r="V111" s="277"/>
    </row>
    <row r="112" spans="1:22" s="278" customFormat="1" x14ac:dyDescent="0.25">
      <c r="A112" s="277"/>
      <c r="B112" s="277"/>
      <c r="C112" s="277"/>
      <c r="D112" s="277"/>
      <c r="E112" s="277"/>
      <c r="F112" s="277"/>
      <c r="G112" s="277"/>
      <c r="H112" s="277"/>
      <c r="I112" s="277"/>
      <c r="J112" s="277"/>
      <c r="K112" s="277"/>
      <c r="L112" s="277"/>
      <c r="M112" s="277"/>
      <c r="N112" s="277"/>
      <c r="O112" s="277"/>
      <c r="P112" s="277"/>
      <c r="Q112" s="277"/>
      <c r="R112" s="277"/>
      <c r="S112" s="277"/>
      <c r="T112" s="277"/>
      <c r="U112" s="277"/>
      <c r="V112" s="277"/>
    </row>
    <row r="113" spans="1:22" s="278" customFormat="1" x14ac:dyDescent="0.25">
      <c r="A113" s="277"/>
      <c r="B113" s="277"/>
      <c r="C113" s="277"/>
      <c r="D113" s="277"/>
      <c r="E113" s="277"/>
      <c r="F113" s="277"/>
      <c r="G113" s="277"/>
      <c r="H113" s="277"/>
      <c r="I113" s="277"/>
      <c r="J113" s="277"/>
      <c r="K113" s="277"/>
      <c r="L113" s="277"/>
      <c r="M113" s="277"/>
      <c r="N113" s="277"/>
      <c r="O113" s="277"/>
      <c r="P113" s="277"/>
      <c r="Q113" s="277"/>
      <c r="R113" s="277"/>
      <c r="S113" s="277"/>
      <c r="T113" s="277"/>
      <c r="U113" s="277"/>
      <c r="V113" s="277"/>
    </row>
    <row r="114" spans="1:22" s="278" customFormat="1" x14ac:dyDescent="0.25">
      <c r="A114" s="277"/>
      <c r="B114" s="277"/>
      <c r="C114" s="277"/>
      <c r="D114" s="277"/>
      <c r="E114" s="277"/>
      <c r="F114" s="277"/>
      <c r="G114" s="277"/>
      <c r="H114" s="277"/>
      <c r="I114" s="277"/>
      <c r="J114" s="277"/>
      <c r="K114" s="277"/>
      <c r="L114" s="277"/>
      <c r="M114" s="277"/>
      <c r="N114" s="277"/>
      <c r="O114" s="277"/>
      <c r="P114" s="277"/>
      <c r="Q114" s="277"/>
      <c r="R114" s="277"/>
      <c r="S114" s="277"/>
      <c r="T114" s="277"/>
      <c r="U114" s="277"/>
      <c r="V114" s="277"/>
    </row>
    <row r="115" spans="1:22" s="278" customFormat="1" x14ac:dyDescent="0.25">
      <c r="A115" s="277"/>
      <c r="B115" s="277"/>
      <c r="C115" s="277"/>
      <c r="D115" s="277"/>
      <c r="E115" s="277"/>
      <c r="F115" s="277"/>
      <c r="G115" s="277"/>
      <c r="H115" s="277"/>
      <c r="I115" s="277"/>
      <c r="J115" s="277"/>
      <c r="K115" s="277"/>
      <c r="L115" s="277"/>
      <c r="M115" s="277"/>
      <c r="N115" s="277"/>
      <c r="O115" s="277"/>
      <c r="P115" s="277"/>
      <c r="Q115" s="277"/>
      <c r="R115" s="277"/>
      <c r="S115" s="277"/>
      <c r="T115" s="277"/>
      <c r="U115" s="277"/>
      <c r="V115" s="277"/>
    </row>
    <row r="116" spans="1:22" s="278" customFormat="1" x14ac:dyDescent="0.25">
      <c r="A116" s="277"/>
      <c r="B116" s="277"/>
      <c r="C116" s="277"/>
      <c r="D116" s="277"/>
      <c r="E116" s="277"/>
      <c r="F116" s="277"/>
      <c r="G116" s="277"/>
      <c r="H116" s="277"/>
      <c r="I116" s="277"/>
      <c r="J116" s="277"/>
      <c r="K116" s="277"/>
      <c r="L116" s="277"/>
      <c r="M116" s="277"/>
      <c r="N116" s="277"/>
      <c r="O116" s="277"/>
      <c r="P116" s="277"/>
      <c r="Q116" s="277"/>
      <c r="R116" s="277"/>
      <c r="S116" s="277"/>
      <c r="T116" s="277"/>
      <c r="U116" s="277"/>
      <c r="V116" s="277"/>
    </row>
    <row r="117" spans="1:22" s="278" customFormat="1" x14ac:dyDescent="0.25">
      <c r="A117" s="277"/>
      <c r="B117" s="277"/>
      <c r="C117" s="277"/>
      <c r="D117" s="277"/>
      <c r="E117" s="277"/>
      <c r="F117" s="277"/>
      <c r="G117" s="277"/>
      <c r="H117" s="277"/>
      <c r="I117" s="277"/>
      <c r="J117" s="277"/>
      <c r="K117" s="277"/>
      <c r="L117" s="277"/>
      <c r="M117" s="277"/>
      <c r="N117" s="277"/>
      <c r="O117" s="277"/>
      <c r="P117" s="277"/>
      <c r="Q117" s="277"/>
      <c r="R117" s="277"/>
      <c r="S117" s="277"/>
      <c r="T117" s="277"/>
      <c r="U117" s="277"/>
      <c r="V117" s="277"/>
    </row>
    <row r="118" spans="1:22" s="278" customFormat="1" x14ac:dyDescent="0.25">
      <c r="A118" s="277"/>
      <c r="B118" s="277"/>
      <c r="C118" s="277"/>
      <c r="D118" s="277"/>
      <c r="E118" s="277"/>
      <c r="F118" s="277"/>
      <c r="G118" s="277"/>
      <c r="H118" s="277"/>
      <c r="I118" s="277"/>
      <c r="J118" s="277"/>
      <c r="K118" s="277"/>
      <c r="L118" s="277"/>
      <c r="M118" s="277"/>
      <c r="N118" s="277"/>
      <c r="O118" s="277"/>
      <c r="P118" s="277"/>
      <c r="Q118" s="277"/>
      <c r="R118" s="277"/>
      <c r="S118" s="277"/>
      <c r="T118" s="277"/>
      <c r="U118" s="277"/>
      <c r="V118" s="277"/>
    </row>
    <row r="119" spans="1:22" s="278" customFormat="1" x14ac:dyDescent="0.25">
      <c r="A119" s="277"/>
      <c r="B119" s="277"/>
      <c r="C119" s="277"/>
      <c r="D119" s="277"/>
      <c r="E119" s="277"/>
      <c r="F119" s="277"/>
      <c r="G119" s="277"/>
      <c r="H119" s="277"/>
      <c r="I119" s="277"/>
      <c r="J119" s="277"/>
      <c r="K119" s="277"/>
      <c r="L119" s="277"/>
      <c r="M119" s="277"/>
      <c r="N119" s="277"/>
      <c r="O119" s="277"/>
      <c r="P119" s="277"/>
      <c r="Q119" s="277"/>
      <c r="R119" s="277"/>
      <c r="S119" s="277"/>
      <c r="T119" s="277"/>
      <c r="U119" s="277"/>
      <c r="V119" s="277"/>
    </row>
    <row r="120" spans="1:22" s="278" customFormat="1" x14ac:dyDescent="0.25">
      <c r="A120" s="277"/>
      <c r="B120" s="277"/>
      <c r="C120" s="277"/>
      <c r="D120" s="277"/>
      <c r="E120" s="277"/>
      <c r="F120" s="277"/>
      <c r="G120" s="277"/>
      <c r="H120" s="277"/>
      <c r="I120" s="277"/>
      <c r="J120" s="277"/>
      <c r="K120" s="277"/>
      <c r="L120" s="277"/>
      <c r="M120" s="277"/>
      <c r="N120" s="277"/>
      <c r="O120" s="277"/>
      <c r="P120" s="277"/>
      <c r="Q120" s="277"/>
      <c r="R120" s="277"/>
      <c r="S120" s="277"/>
      <c r="T120" s="277"/>
      <c r="U120" s="277"/>
      <c r="V120" s="277"/>
    </row>
    <row r="121" spans="1:22" s="278" customFormat="1" x14ac:dyDescent="0.25">
      <c r="A121" s="277"/>
      <c r="B121" s="277"/>
      <c r="C121" s="277"/>
      <c r="D121" s="277"/>
      <c r="E121" s="277"/>
      <c r="F121" s="277"/>
      <c r="G121" s="277"/>
      <c r="H121" s="277"/>
      <c r="I121" s="277"/>
      <c r="J121" s="277"/>
      <c r="K121" s="277"/>
      <c r="L121" s="277"/>
      <c r="M121" s="277"/>
      <c r="N121" s="277"/>
      <c r="O121" s="277"/>
      <c r="P121" s="277"/>
      <c r="Q121" s="277"/>
      <c r="R121" s="277"/>
      <c r="S121" s="277"/>
      <c r="T121" s="277"/>
      <c r="U121" s="277"/>
      <c r="V121" s="277"/>
    </row>
    <row r="122" spans="1:22" s="278" customFormat="1" x14ac:dyDescent="0.25">
      <c r="A122" s="277"/>
      <c r="B122" s="277"/>
      <c r="C122" s="277"/>
      <c r="D122" s="277"/>
      <c r="E122" s="277"/>
      <c r="F122" s="277"/>
      <c r="G122" s="277"/>
      <c r="H122" s="277"/>
      <c r="I122" s="277"/>
      <c r="J122" s="277"/>
      <c r="K122" s="277"/>
      <c r="L122" s="277"/>
      <c r="M122" s="277"/>
      <c r="N122" s="277"/>
      <c r="O122" s="277"/>
      <c r="P122" s="277"/>
      <c r="Q122" s="277"/>
      <c r="R122" s="277"/>
      <c r="S122" s="277"/>
      <c r="T122" s="277"/>
      <c r="U122" s="277"/>
      <c r="V122" s="277"/>
    </row>
    <row r="123" spans="1:22" s="278" customFormat="1" x14ac:dyDescent="0.25">
      <c r="A123" s="277"/>
      <c r="B123" s="277"/>
      <c r="C123" s="277"/>
      <c r="D123" s="277"/>
      <c r="E123" s="277"/>
      <c r="F123" s="277"/>
      <c r="G123" s="277"/>
      <c r="H123" s="277"/>
      <c r="I123" s="277"/>
      <c r="J123" s="277"/>
      <c r="K123" s="277"/>
      <c r="L123" s="277"/>
      <c r="M123" s="277"/>
      <c r="N123" s="277"/>
      <c r="O123" s="277"/>
      <c r="P123" s="277"/>
      <c r="Q123" s="277"/>
      <c r="R123" s="277"/>
      <c r="S123" s="277"/>
      <c r="T123" s="277"/>
      <c r="U123" s="277"/>
      <c r="V123" s="277"/>
    </row>
    <row r="124" spans="1:22" s="278" customFormat="1" x14ac:dyDescent="0.25">
      <c r="A124" s="277"/>
      <c r="B124" s="277"/>
      <c r="C124" s="277"/>
      <c r="D124" s="277"/>
      <c r="E124" s="277"/>
      <c r="F124" s="277"/>
      <c r="G124" s="277"/>
      <c r="H124" s="277"/>
      <c r="I124" s="277"/>
      <c r="J124" s="277"/>
      <c r="K124" s="277"/>
      <c r="L124" s="277"/>
      <c r="M124" s="277"/>
      <c r="N124" s="277"/>
      <c r="O124" s="277"/>
      <c r="P124" s="277"/>
      <c r="Q124" s="277"/>
      <c r="R124" s="277"/>
      <c r="S124" s="277"/>
      <c r="T124" s="277"/>
      <c r="U124" s="277"/>
      <c r="V124" s="277"/>
    </row>
    <row r="125" spans="1:22" s="278" customFormat="1" x14ac:dyDescent="0.25">
      <c r="A125" s="277"/>
      <c r="B125" s="277"/>
      <c r="C125" s="277"/>
      <c r="D125" s="277"/>
      <c r="E125" s="277"/>
      <c r="F125" s="277"/>
      <c r="G125" s="277"/>
      <c r="H125" s="277"/>
      <c r="I125" s="277"/>
      <c r="J125" s="277"/>
      <c r="K125" s="277"/>
      <c r="L125" s="277"/>
      <c r="M125" s="277"/>
      <c r="N125" s="277"/>
      <c r="O125" s="277"/>
      <c r="P125" s="277"/>
      <c r="Q125" s="277"/>
      <c r="R125" s="277"/>
      <c r="S125" s="277"/>
      <c r="T125" s="277"/>
      <c r="U125" s="277"/>
      <c r="V125" s="277"/>
    </row>
    <row r="126" spans="1:22" s="278" customFormat="1" x14ac:dyDescent="0.25">
      <c r="A126" s="277"/>
      <c r="B126" s="277"/>
      <c r="C126" s="277"/>
      <c r="D126" s="277"/>
      <c r="E126" s="277"/>
      <c r="F126" s="277"/>
      <c r="G126" s="277"/>
      <c r="H126" s="277"/>
      <c r="I126" s="277"/>
      <c r="J126" s="277"/>
      <c r="K126" s="277"/>
      <c r="L126" s="277"/>
      <c r="M126" s="277"/>
      <c r="N126" s="277"/>
      <c r="O126" s="277"/>
      <c r="P126" s="277"/>
      <c r="Q126" s="277"/>
      <c r="R126" s="277"/>
      <c r="S126" s="277"/>
      <c r="T126" s="277"/>
      <c r="U126" s="277"/>
      <c r="V126" s="277"/>
    </row>
    <row r="127" spans="1:22" s="278" customFormat="1" x14ac:dyDescent="0.25">
      <c r="A127" s="277"/>
      <c r="B127" s="277"/>
      <c r="C127" s="277"/>
      <c r="D127" s="277"/>
      <c r="E127" s="277"/>
      <c r="F127" s="277"/>
      <c r="G127" s="277"/>
      <c r="H127" s="277"/>
      <c r="I127" s="277"/>
      <c r="J127" s="277"/>
      <c r="K127" s="277"/>
      <c r="L127" s="277"/>
      <c r="M127" s="277"/>
      <c r="N127" s="277"/>
      <c r="O127" s="277"/>
      <c r="P127" s="277"/>
      <c r="Q127" s="277"/>
      <c r="R127" s="277"/>
      <c r="S127" s="277"/>
      <c r="T127" s="277"/>
      <c r="U127" s="277"/>
      <c r="V127" s="277"/>
    </row>
    <row r="128" spans="1:22" s="278" customFormat="1" x14ac:dyDescent="0.25">
      <c r="A128" s="277"/>
      <c r="B128" s="277"/>
      <c r="C128" s="277"/>
      <c r="D128" s="277"/>
      <c r="E128" s="277"/>
      <c r="F128" s="277"/>
      <c r="G128" s="277"/>
      <c r="H128" s="277"/>
      <c r="I128" s="277"/>
      <c r="J128" s="277"/>
      <c r="K128" s="277"/>
      <c r="L128" s="277"/>
      <c r="M128" s="277"/>
      <c r="N128" s="277"/>
      <c r="O128" s="277"/>
      <c r="P128" s="277"/>
      <c r="Q128" s="277"/>
      <c r="R128" s="277"/>
      <c r="S128" s="277"/>
      <c r="T128" s="277"/>
      <c r="U128" s="277"/>
      <c r="V128" s="277"/>
    </row>
    <row r="129" spans="1:22" s="278" customFormat="1" x14ac:dyDescent="0.25">
      <c r="A129" s="277"/>
      <c r="B129" s="277"/>
      <c r="C129" s="277"/>
      <c r="D129" s="277"/>
      <c r="E129" s="277"/>
      <c r="F129" s="277"/>
      <c r="G129" s="277"/>
      <c r="H129" s="277"/>
      <c r="I129" s="277"/>
      <c r="J129" s="277"/>
      <c r="K129" s="277"/>
      <c r="L129" s="277"/>
      <c r="M129" s="277"/>
      <c r="N129" s="277"/>
      <c r="O129" s="277"/>
      <c r="P129" s="277"/>
      <c r="Q129" s="277"/>
      <c r="R129" s="277"/>
      <c r="S129" s="277"/>
      <c r="T129" s="277"/>
      <c r="U129" s="277"/>
      <c r="V129" s="277"/>
    </row>
    <row r="130" spans="1:22" s="278" customFormat="1" x14ac:dyDescent="0.25">
      <c r="A130" s="277"/>
      <c r="B130" s="277"/>
      <c r="C130" s="277"/>
      <c r="D130" s="277"/>
      <c r="E130" s="277"/>
      <c r="F130" s="277"/>
      <c r="G130" s="277"/>
      <c r="H130" s="277"/>
      <c r="I130" s="277"/>
      <c r="J130" s="277"/>
      <c r="K130" s="277"/>
      <c r="L130" s="277"/>
      <c r="M130" s="277"/>
      <c r="N130" s="277"/>
      <c r="O130" s="277"/>
      <c r="P130" s="277"/>
      <c r="Q130" s="277"/>
      <c r="R130" s="277"/>
      <c r="S130" s="277"/>
      <c r="T130" s="277"/>
      <c r="U130" s="277"/>
      <c r="V130" s="277"/>
    </row>
    <row r="131" spans="1:22" s="278" customFormat="1" x14ac:dyDescent="0.25">
      <c r="A131" s="277"/>
      <c r="B131" s="277"/>
      <c r="C131" s="277"/>
      <c r="D131" s="277"/>
      <c r="E131" s="277"/>
      <c r="F131" s="277"/>
      <c r="G131" s="277"/>
      <c r="H131" s="277"/>
      <c r="I131" s="277"/>
      <c r="J131" s="277"/>
      <c r="K131" s="277"/>
      <c r="L131" s="277"/>
      <c r="M131" s="277"/>
      <c r="N131" s="277"/>
      <c r="O131" s="277"/>
      <c r="P131" s="277"/>
      <c r="Q131" s="277"/>
      <c r="R131" s="277"/>
      <c r="S131" s="277"/>
      <c r="T131" s="277"/>
      <c r="U131" s="277"/>
      <c r="V131" s="277"/>
    </row>
    <row r="132" spans="1:22" s="278" customFormat="1" x14ac:dyDescent="0.25">
      <c r="A132" s="277"/>
      <c r="B132" s="277"/>
      <c r="C132" s="277"/>
      <c r="D132" s="277"/>
      <c r="E132" s="277"/>
      <c r="F132" s="277"/>
      <c r="G132" s="277"/>
      <c r="H132" s="277"/>
      <c r="I132" s="277"/>
      <c r="J132" s="277"/>
      <c r="K132" s="277"/>
      <c r="L132" s="277"/>
      <c r="M132" s="277"/>
      <c r="N132" s="277"/>
      <c r="O132" s="277"/>
      <c r="P132" s="277"/>
      <c r="Q132" s="277"/>
      <c r="R132" s="277"/>
      <c r="S132" s="277"/>
      <c r="T132" s="277"/>
      <c r="U132" s="277"/>
      <c r="V132" s="277"/>
    </row>
    <row r="133" spans="1:22" s="278" customFormat="1" x14ac:dyDescent="0.25">
      <c r="A133" s="277"/>
      <c r="B133" s="277"/>
      <c r="C133" s="277"/>
      <c r="D133" s="277"/>
      <c r="E133" s="277"/>
      <c r="F133" s="277"/>
      <c r="G133" s="277"/>
      <c r="H133" s="277"/>
      <c r="I133" s="277"/>
      <c r="J133" s="277"/>
      <c r="K133" s="277"/>
      <c r="L133" s="277"/>
      <c r="M133" s="277"/>
      <c r="N133" s="277"/>
      <c r="O133" s="277"/>
      <c r="P133" s="277"/>
      <c r="Q133" s="277"/>
      <c r="R133" s="277"/>
      <c r="S133" s="277"/>
      <c r="T133" s="277"/>
      <c r="U133" s="277"/>
      <c r="V133" s="277"/>
    </row>
    <row r="134" spans="1:22" s="278" customFormat="1" x14ac:dyDescent="0.25">
      <c r="A134" s="277"/>
      <c r="B134" s="277"/>
      <c r="C134" s="277"/>
      <c r="D134" s="277"/>
      <c r="E134" s="277"/>
      <c r="F134" s="277"/>
      <c r="G134" s="277"/>
      <c r="H134" s="277"/>
      <c r="I134" s="277"/>
      <c r="J134" s="277"/>
      <c r="K134" s="277"/>
      <c r="L134" s="277"/>
      <c r="M134" s="277"/>
      <c r="N134" s="277"/>
      <c r="O134" s="277"/>
      <c r="P134" s="277"/>
      <c r="Q134" s="277"/>
      <c r="R134" s="277"/>
      <c r="S134" s="277"/>
      <c r="T134" s="277"/>
      <c r="U134" s="277"/>
      <c r="V134" s="277"/>
    </row>
    <row r="135" spans="1:22" s="278" customFormat="1" x14ac:dyDescent="0.25">
      <c r="A135" s="277"/>
      <c r="B135" s="277"/>
      <c r="C135" s="277"/>
      <c r="D135" s="277"/>
      <c r="E135" s="277"/>
      <c r="F135" s="277"/>
      <c r="G135" s="277"/>
      <c r="H135" s="277"/>
      <c r="I135" s="277"/>
      <c r="J135" s="277"/>
      <c r="K135" s="277"/>
      <c r="L135" s="277"/>
      <c r="M135" s="277"/>
      <c r="N135" s="277"/>
      <c r="O135" s="277"/>
      <c r="P135" s="277"/>
      <c r="Q135" s="277"/>
      <c r="R135" s="277"/>
      <c r="S135" s="277"/>
      <c r="T135" s="277"/>
      <c r="U135" s="277"/>
      <c r="V135" s="277"/>
    </row>
    <row r="136" spans="1:22" s="278" customFormat="1" x14ac:dyDescent="0.25">
      <c r="A136" s="277"/>
      <c r="B136" s="277"/>
      <c r="C136" s="277"/>
      <c r="D136" s="277"/>
      <c r="E136" s="277"/>
      <c r="F136" s="277"/>
      <c r="G136" s="277"/>
      <c r="H136" s="277"/>
      <c r="I136" s="277"/>
      <c r="J136" s="277"/>
      <c r="K136" s="277"/>
      <c r="L136" s="277"/>
      <c r="M136" s="277"/>
      <c r="N136" s="277"/>
      <c r="O136" s="277"/>
      <c r="P136" s="277"/>
      <c r="Q136" s="277"/>
      <c r="R136" s="277"/>
      <c r="S136" s="277"/>
      <c r="T136" s="277"/>
      <c r="U136" s="277"/>
      <c r="V136" s="277"/>
    </row>
    <row r="137" spans="1:22" s="278" customFormat="1" x14ac:dyDescent="0.25">
      <c r="A137" s="277"/>
      <c r="B137" s="277"/>
      <c r="C137" s="277"/>
      <c r="D137" s="277"/>
      <c r="E137" s="277"/>
      <c r="F137" s="277"/>
      <c r="G137" s="277"/>
      <c r="H137" s="277"/>
      <c r="I137" s="277"/>
      <c r="J137" s="277"/>
      <c r="K137" s="277"/>
      <c r="L137" s="277"/>
      <c r="M137" s="277"/>
      <c r="N137" s="277"/>
      <c r="O137" s="277"/>
      <c r="P137" s="277"/>
      <c r="Q137" s="277"/>
      <c r="R137" s="277"/>
      <c r="S137" s="277"/>
      <c r="T137" s="277"/>
      <c r="U137" s="277"/>
      <c r="V137" s="277"/>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01D60AC5-3BFD-4B67-9FA1-728B9012C035}"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33" orientation="portrait" r:id="rId1"/>
    </customSheetView>
    <customSheetView guid="{C271C42C-CC6C-44B0-95A7-54B884F3C8A7}" scale="85" showPageBreaks="1" fitToPage="1" printArea="1" view="pageBreakPreview" topLeftCell="A46">
      <selection activeCell="C48" sqref="C48:C4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6F562711-BF6C-4A51-AC2D-57B566D1D992}" scale="60" showPageBreaks="1" fitToPage="1" printArea="1" view="pageBreakPreview">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B17CFAC3-27E8-4292-82CB-BBDDBF24EA55}" scale="80" showPageBreaks="1" fitToPage="1" printArea="1" view="pageBreakPreview" topLeftCell="A21">
      <selection activeCell="C28" sqref="C28:C32"/>
      <pageMargins left="0.70866141732283472" right="0.70866141732283472" top="0.74803149606299213" bottom="0.74803149606299213" header="0.31496062992125984" footer="0.31496062992125984"/>
      <pageSetup paperSize="8" scale="49" orientation="portrait" r:id="rId5"/>
    </customSheetView>
    <customSheetView guid="{0E8C86FE-FBB7-4D92-A3D2-A38284DE8599}" scale="120" showPageBreaks="1" fitToPage="1" printArea="1" view="pageBreakPreview" topLeftCell="A22">
      <selection activeCell="C8" sqref="C8"/>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9</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1" t="str">
        <f>'1. паспорт местоположение'!$A$9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9" t="s">
        <v>8</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2" t="str">
        <f>'1. паспорт местоположение'!A12:C12</f>
        <v>H_TP3600.VL.0086</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9" t="s">
        <v>7</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8.75" x14ac:dyDescent="0.2">
      <c r="A14" s="331"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9" t="s">
        <v>6</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30" t="s">
        <v>402</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37" t="s">
        <v>5</v>
      </c>
      <c r="B19" s="337" t="s">
        <v>108</v>
      </c>
      <c r="C19" s="338" t="s">
        <v>317</v>
      </c>
      <c r="D19" s="337" t="s">
        <v>316</v>
      </c>
      <c r="E19" s="337" t="s">
        <v>107</v>
      </c>
      <c r="F19" s="337" t="s">
        <v>106</v>
      </c>
      <c r="G19" s="337" t="s">
        <v>312</v>
      </c>
      <c r="H19" s="337" t="s">
        <v>105</v>
      </c>
      <c r="I19" s="337" t="s">
        <v>104</v>
      </c>
      <c r="J19" s="337" t="s">
        <v>103</v>
      </c>
      <c r="K19" s="337" t="s">
        <v>102</v>
      </c>
      <c r="L19" s="337" t="s">
        <v>101</v>
      </c>
      <c r="M19" s="337" t="s">
        <v>100</v>
      </c>
      <c r="N19" s="337" t="s">
        <v>99</v>
      </c>
      <c r="O19" s="337" t="s">
        <v>98</v>
      </c>
      <c r="P19" s="337" t="s">
        <v>97</v>
      </c>
      <c r="Q19" s="337" t="s">
        <v>315</v>
      </c>
      <c r="R19" s="337"/>
      <c r="S19" s="340" t="s">
        <v>394</v>
      </c>
      <c r="T19" s="4"/>
      <c r="U19" s="4"/>
      <c r="V19" s="4"/>
      <c r="W19" s="4"/>
      <c r="X19" s="4"/>
      <c r="Y19" s="4"/>
    </row>
    <row r="20" spans="1:28" s="3" customFormat="1" ht="180.75" customHeight="1" x14ac:dyDescent="0.2">
      <c r="A20" s="337"/>
      <c r="B20" s="337"/>
      <c r="C20" s="339"/>
      <c r="D20" s="337"/>
      <c r="E20" s="337"/>
      <c r="F20" s="337"/>
      <c r="G20" s="337"/>
      <c r="H20" s="337"/>
      <c r="I20" s="337"/>
      <c r="J20" s="337"/>
      <c r="K20" s="337"/>
      <c r="L20" s="337"/>
      <c r="M20" s="337"/>
      <c r="N20" s="337"/>
      <c r="O20" s="337"/>
      <c r="P20" s="337"/>
      <c r="Q20" s="35" t="s">
        <v>313</v>
      </c>
      <c r="R20" s="36" t="s">
        <v>314</v>
      </c>
      <c r="S20" s="340"/>
      <c r="T20" s="28"/>
      <c r="U20" s="28"/>
      <c r="V20" s="28"/>
      <c r="W20" s="28"/>
      <c r="X20" s="28"/>
      <c r="Y20" s="28"/>
      <c r="Z20" s="27"/>
      <c r="AA20" s="27"/>
      <c r="AB20" s="27"/>
    </row>
    <row r="21" spans="1:28" s="3" customFormat="1" ht="18.75" x14ac:dyDescent="0.2">
      <c r="A21" s="35">
        <v>1</v>
      </c>
      <c r="B21" s="39">
        <v>2</v>
      </c>
      <c r="C21" s="35">
        <v>3</v>
      </c>
      <c r="D21" s="39">
        <v>4</v>
      </c>
      <c r="E21" s="35">
        <v>5</v>
      </c>
      <c r="F21" s="39">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395</v>
      </c>
      <c r="H22" s="39"/>
      <c r="I22" s="39"/>
      <c r="J22" s="39"/>
      <c r="K22" s="39"/>
      <c r="L22" s="39"/>
      <c r="M22" s="39"/>
      <c r="N22" s="39"/>
      <c r="O22" s="39"/>
      <c r="P22" s="39"/>
      <c r="Q22" s="33"/>
      <c r="R22" s="5"/>
      <c r="S22" s="99"/>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8"/>
      <c r="B25" s="39" t="s">
        <v>92</v>
      </c>
      <c r="C25" s="39"/>
      <c r="D25" s="39"/>
      <c r="E25" s="39" t="s">
        <v>91</v>
      </c>
      <c r="F25" s="39" t="s">
        <v>90</v>
      </c>
      <c r="G25" s="39" t="s">
        <v>396</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2"/>
      <c r="B29" s="39" t="s">
        <v>310</v>
      </c>
      <c r="C29" s="39"/>
      <c r="D29" s="39"/>
      <c r="E29" s="92" t="s">
        <v>311</v>
      </c>
      <c r="F29" s="92" t="s">
        <v>311</v>
      </c>
      <c r="G29" s="92" t="s">
        <v>311</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01D60AC5-3BFD-4B67-9FA1-728B9012C035}" scale="60" showPageBreaks="1" fitToPage="1" printArea="1" view="pageBreakPreview" topLeftCell="F1">
      <selection activeCell="A18" sqref="A18:S18"/>
      <pageMargins left="0.70866141732283472" right="0.70866141732283472" top="0.74803149606299213" bottom="0.74803149606299213" header="0.31496062992125984" footer="0.31496062992125984"/>
      <pageSetup paperSize="8" scale="22" orientation="landscape" r:id="rId1"/>
    </customSheetView>
    <customSheetView guid="{C271C42C-CC6C-44B0-95A7-54B884F3C8A7}"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B17CFAC3-27E8-4292-82CB-BBDDBF24EA55}"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 guid="{0E8C86FE-FBB7-4D92-A3D2-A38284DE8599}"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2023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0" t="s">
        <v>519</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2" t="str">
        <f>'1. паспорт местоположение'!A12:C12</f>
        <v>H_TP3600.VL.0086</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ht="18.75" x14ac:dyDescent="0.2">
      <c r="A16" s="331"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31" t="s">
        <v>407</v>
      </c>
      <c r="B19" s="331"/>
      <c r="C19" s="331"/>
      <c r="D19" s="331"/>
      <c r="E19" s="331"/>
      <c r="F19" s="331"/>
      <c r="G19" s="331"/>
      <c r="H19" s="331"/>
      <c r="I19" s="331"/>
      <c r="J19" s="331"/>
      <c r="K19" s="331"/>
      <c r="L19" s="331"/>
      <c r="M19" s="331"/>
      <c r="N19" s="331"/>
      <c r="O19" s="331"/>
      <c r="P19" s="331"/>
      <c r="Q19" s="331"/>
      <c r="R19" s="331"/>
      <c r="S19" s="331"/>
      <c r="T19" s="331"/>
    </row>
    <row r="20" spans="1:113" s="50"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43" t="s">
        <v>5</v>
      </c>
      <c r="B21" s="346" t="s">
        <v>224</v>
      </c>
      <c r="C21" s="347"/>
      <c r="D21" s="350" t="s">
        <v>130</v>
      </c>
      <c r="E21" s="346" t="s">
        <v>436</v>
      </c>
      <c r="F21" s="347"/>
      <c r="G21" s="346" t="s">
        <v>243</v>
      </c>
      <c r="H21" s="347"/>
      <c r="I21" s="346" t="s">
        <v>129</v>
      </c>
      <c r="J21" s="347"/>
      <c r="K21" s="350" t="s">
        <v>128</v>
      </c>
      <c r="L21" s="346" t="s">
        <v>127</v>
      </c>
      <c r="M21" s="347"/>
      <c r="N21" s="346" t="s">
        <v>432</v>
      </c>
      <c r="O21" s="347"/>
      <c r="P21" s="350" t="s">
        <v>126</v>
      </c>
      <c r="Q21" s="353" t="s">
        <v>125</v>
      </c>
      <c r="R21" s="354"/>
      <c r="S21" s="353" t="s">
        <v>124</v>
      </c>
      <c r="T21" s="355"/>
    </row>
    <row r="22" spans="1:113" ht="204.75" customHeight="1" x14ac:dyDescent="0.25">
      <c r="A22" s="344"/>
      <c r="B22" s="348"/>
      <c r="C22" s="349"/>
      <c r="D22" s="351"/>
      <c r="E22" s="348"/>
      <c r="F22" s="349"/>
      <c r="G22" s="348"/>
      <c r="H22" s="349"/>
      <c r="I22" s="348"/>
      <c r="J22" s="349"/>
      <c r="K22" s="352"/>
      <c r="L22" s="348"/>
      <c r="M22" s="349"/>
      <c r="N22" s="348"/>
      <c r="O22" s="349"/>
      <c r="P22" s="352"/>
      <c r="Q22" s="78" t="s">
        <v>123</v>
      </c>
      <c r="R22" s="78" t="s">
        <v>406</v>
      </c>
      <c r="S22" s="78" t="s">
        <v>122</v>
      </c>
      <c r="T22" s="78" t="s">
        <v>121</v>
      </c>
    </row>
    <row r="23" spans="1:113" ht="51.75" customHeight="1" x14ac:dyDescent="0.25">
      <c r="A23" s="345"/>
      <c r="B23" s="106" t="s">
        <v>119</v>
      </c>
      <c r="C23" s="106" t="s">
        <v>120</v>
      </c>
      <c r="D23" s="352"/>
      <c r="E23" s="106" t="s">
        <v>119</v>
      </c>
      <c r="F23" s="106" t="s">
        <v>120</v>
      </c>
      <c r="G23" s="106" t="s">
        <v>119</v>
      </c>
      <c r="H23" s="106" t="s">
        <v>120</v>
      </c>
      <c r="I23" s="106" t="s">
        <v>119</v>
      </c>
      <c r="J23" s="106" t="s">
        <v>120</v>
      </c>
      <c r="K23" s="106" t="s">
        <v>119</v>
      </c>
      <c r="L23" s="106" t="s">
        <v>119</v>
      </c>
      <c r="M23" s="106" t="s">
        <v>120</v>
      </c>
      <c r="N23" s="106" t="s">
        <v>119</v>
      </c>
      <c r="O23" s="106" t="s">
        <v>120</v>
      </c>
      <c r="P23" s="113"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42" customHeight="1" x14ac:dyDescent="0.25">
      <c r="A25" s="54"/>
      <c r="B25" s="52"/>
      <c r="C25" s="52"/>
      <c r="D25" s="52"/>
      <c r="E25" s="52"/>
      <c r="F25" s="52"/>
      <c r="G25" s="52"/>
      <c r="H25" s="52"/>
      <c r="I25" s="52"/>
      <c r="J25" s="51"/>
      <c r="K25" s="51"/>
      <c r="L25" s="51"/>
      <c r="M25" s="53"/>
      <c r="N25" s="53"/>
      <c r="O25" s="53"/>
      <c r="P25" s="51"/>
      <c r="Q25" s="120"/>
      <c r="R25" s="120"/>
      <c r="S25" s="78"/>
      <c r="T25" s="78"/>
    </row>
    <row r="26" spans="1:113" s="49" customFormat="1" x14ac:dyDescent="0.25">
      <c r="B26" s="47" t="s">
        <v>118</v>
      </c>
      <c r="C26" s="47"/>
      <c r="D26" s="47"/>
      <c r="E26" s="47"/>
      <c r="F26" s="47"/>
      <c r="G26" s="47"/>
      <c r="H26" s="47"/>
      <c r="I26" s="47"/>
      <c r="J26" s="47"/>
      <c r="K26" s="47"/>
      <c r="L26" s="47"/>
      <c r="M26" s="47"/>
      <c r="N26" s="47"/>
      <c r="O26" s="47"/>
      <c r="P26" s="47"/>
      <c r="Q26" s="47"/>
      <c r="R26" s="47"/>
    </row>
    <row r="27" spans="1:113" x14ac:dyDescent="0.25">
      <c r="B27" s="341" t="s">
        <v>440</v>
      </c>
      <c r="C27" s="341"/>
      <c r="D27" s="341"/>
      <c r="E27" s="341"/>
      <c r="F27" s="341"/>
      <c r="G27" s="341"/>
      <c r="H27" s="341"/>
      <c r="I27" s="341"/>
      <c r="J27" s="341"/>
      <c r="K27" s="341"/>
      <c r="L27" s="341"/>
      <c r="M27" s="341"/>
      <c r="N27" s="341"/>
      <c r="O27" s="341"/>
      <c r="P27" s="341"/>
      <c r="Q27" s="341"/>
      <c r="R27" s="341"/>
    </row>
    <row r="28" spans="1:113" x14ac:dyDescent="0.25">
      <c r="B28" s="47"/>
      <c r="C28" s="47"/>
      <c r="D28" s="47"/>
      <c r="E28" s="47"/>
      <c r="F28" s="47"/>
      <c r="G28" s="47"/>
      <c r="H28" s="47"/>
      <c r="I28" s="47"/>
      <c r="J28" s="47"/>
      <c r="K28" s="47"/>
      <c r="L28" s="47"/>
      <c r="M28" s="47"/>
      <c r="N28" s="47"/>
      <c r="O28" s="47"/>
      <c r="P28" s="47"/>
      <c r="Q28" s="47"/>
      <c r="R28" s="47"/>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6" t="s">
        <v>405</v>
      </c>
      <c r="C29" s="46"/>
      <c r="D29" s="46"/>
      <c r="E29" s="46"/>
      <c r="F29" s="44"/>
      <c r="G29" s="44"/>
      <c r="H29" s="46"/>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117</v>
      </c>
      <c r="C30" s="46"/>
      <c r="D30" s="46"/>
      <c r="E30" s="46"/>
      <c r="F30" s="44"/>
      <c r="G30" s="44"/>
      <c r="H30" s="46"/>
      <c r="I30" s="46"/>
      <c r="J30" s="46"/>
      <c r="K30" s="46"/>
      <c r="L30" s="46"/>
      <c r="M30" s="46"/>
      <c r="N30" s="46"/>
      <c r="O30" s="46"/>
      <c r="P30" s="46"/>
      <c r="Q30" s="46"/>
      <c r="R30" s="46"/>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s="44" customFormat="1" x14ac:dyDescent="0.25">
      <c r="B31" s="46" t="s">
        <v>116</v>
      </c>
      <c r="C31" s="46"/>
      <c r="D31" s="46"/>
      <c r="E31" s="46"/>
      <c r="H31" s="46"/>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4" customFormat="1" x14ac:dyDescent="0.25">
      <c r="B32" s="46" t="s">
        <v>115</v>
      </c>
      <c r="C32" s="46"/>
      <c r="D32" s="46"/>
      <c r="E32" s="46"/>
      <c r="H32" s="46"/>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114</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113</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112</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110</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109</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sheetData>
  <customSheetViews>
    <customSheetView guid="{01D60AC5-3BFD-4B67-9FA1-728B9012C035}" scale="60" showPageBreaks="1" fitToPage="1" printArea="1" view="pageBreakPreview">
      <selection activeCell="P21" sqref="P21:P22"/>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71C42C-CC6C-44B0-95A7-54B884F3C8A7}" scale="60" showPageBreaks="1" fitToPage="1" printArea="1" view="pageBreakPreview">
      <selection activeCell="B25" sqref="B25"/>
      <pageMargins left="0.78740157480314965" right="0.78740157480314965" top="0.78740157480314965" bottom="0.39370078740157483" header="0.19685039370078741" footer="0.19685039370078741"/>
      <pageSetup paperSize="8" scale="72"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F562711-BF6C-4A51-AC2D-57B566D1D992}" scale="60" showPageBreaks="1" fitToPage="1" printArea="1" view="pageBreakPreview" topLeftCell="A10">
      <selection activeCell="P25" sqref="P25"/>
      <pageMargins left="0.78740157480314965" right="0.78740157480314965" top="0.78740157480314965" bottom="0.39370078740157483" header="0.19685039370078741" footer="0.19685039370078741"/>
      <pageSetup paperSize="8" scale="72"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17CFAC3-27E8-4292-82CB-BBDDBF24EA55}"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2"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E8C86FE-FBB7-4D92-A3D2-A38284DE8599}" scale="60" showPageBreaks="1" fitToPage="1" printArea="1" view="pageBreakPreview" topLeftCell="A4">
      <selection activeCell="A16" sqref="A16:T16"/>
      <pageMargins left="0.78740157480314965" right="0.78740157480314965" top="0.78740157480314965" bottom="0.39370078740157483" header="0.19685039370078741" footer="0.19685039370078741"/>
      <pageSetup paperSize="8" scale="72"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2"/>
  <sheetViews>
    <sheetView view="pageBreakPreview" topLeftCell="A37" zoomScale="64" zoomScaleSheetLayoutView="64" workbookViewId="0">
      <selection activeCell="Z25" sqref="Z25:Z42"/>
    </sheetView>
  </sheetViews>
  <sheetFormatPr defaultColWidth="10.7109375" defaultRowHeight="15.75" x14ac:dyDescent="0.25"/>
  <cols>
    <col min="1" max="1" width="10.7109375" style="43"/>
    <col min="2" max="2" width="16.42578125" style="43" customWidth="1"/>
    <col min="3" max="3" width="17.85546875" style="43" customWidth="1"/>
    <col min="4" max="4" width="17.28515625" style="43" customWidth="1"/>
    <col min="5" max="5" width="16.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54"/>
      <c r="F8" s="154"/>
      <c r="G8" s="154"/>
      <c r="H8" s="154"/>
      <c r="I8" s="154"/>
      <c r="J8" s="154"/>
      <c r="K8" s="154"/>
      <c r="L8" s="154"/>
      <c r="M8" s="154"/>
      <c r="N8" s="154"/>
      <c r="O8" s="154"/>
      <c r="P8" s="154"/>
      <c r="Q8" s="154"/>
      <c r="R8" s="154"/>
      <c r="S8" s="102"/>
      <c r="T8" s="102"/>
      <c r="U8" s="102"/>
      <c r="V8" s="102"/>
      <c r="W8" s="102"/>
    </row>
    <row r="9" spans="1:27" s="12" customFormat="1" ht="18.75" customHeight="1" x14ac:dyDescent="0.2">
      <c r="E9" s="331" t="s">
        <v>443</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5">
      <c r="E11" s="154"/>
      <c r="F11" s="154"/>
      <c r="G11" s="154"/>
      <c r="H11" s="154"/>
      <c r="I11" s="154"/>
      <c r="J11" s="154"/>
      <c r="K11" s="154"/>
      <c r="L11" s="154"/>
      <c r="M11" s="154"/>
      <c r="N11" s="154"/>
      <c r="O11" s="154"/>
      <c r="P11" s="154"/>
      <c r="Q11" s="154"/>
      <c r="R11" s="154"/>
      <c r="S11" s="102"/>
      <c r="T11" s="102"/>
      <c r="U11" s="102"/>
      <c r="V11" s="102"/>
      <c r="W11" s="102"/>
      <c r="X11" s="114"/>
      <c r="Y11" s="114"/>
    </row>
    <row r="12" spans="1:27" s="12" customFormat="1" ht="18.75" customHeight="1" x14ac:dyDescent="0.2">
      <c r="E12" s="332" t="str">
        <f>'1. паспорт местоположение'!A12:A12</f>
        <v>H_TP3600.VL.0086</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5">
      <c r="E14" s="156"/>
      <c r="F14" s="156"/>
      <c r="G14" s="156"/>
      <c r="H14" s="156"/>
      <c r="I14" s="156"/>
      <c r="J14" s="156"/>
      <c r="K14" s="156"/>
      <c r="L14" s="156"/>
      <c r="M14" s="156"/>
      <c r="N14" s="156"/>
      <c r="O14" s="156"/>
      <c r="P14" s="156"/>
      <c r="Q14" s="156"/>
      <c r="R14" s="156"/>
      <c r="S14" s="156"/>
      <c r="T14" s="156"/>
      <c r="U14" s="156"/>
      <c r="V14" s="156"/>
      <c r="W14" s="156"/>
      <c r="X14" s="115"/>
      <c r="Y14" s="115"/>
    </row>
    <row r="15" spans="1:27" s="3" customFormat="1" ht="54.75" customHeight="1" x14ac:dyDescent="0.2">
      <c r="E15" s="330" t="str">
        <f>'1. паспорт местоположение'!A15:A15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8.7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3">
      <c r="E17" s="155"/>
      <c r="F17" s="155"/>
      <c r="G17" s="155"/>
      <c r="H17" s="155"/>
      <c r="I17" s="155"/>
      <c r="J17" s="155"/>
      <c r="K17" s="155"/>
      <c r="L17" s="155"/>
      <c r="M17" s="155"/>
      <c r="N17" s="155"/>
      <c r="O17" s="155"/>
      <c r="P17" s="155"/>
      <c r="Q17" s="155"/>
      <c r="R17" s="155"/>
      <c r="S17" s="155"/>
      <c r="T17" s="155"/>
      <c r="U17" s="155"/>
      <c r="V17" s="155"/>
      <c r="W17" s="155"/>
      <c r="X17" s="116"/>
      <c r="Y17" s="116"/>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409</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0" customFormat="1" ht="21" customHeight="1" x14ac:dyDescent="0.25"/>
    <row r="21" spans="1:27" ht="15.75" customHeight="1" x14ac:dyDescent="0.25">
      <c r="A21" s="366" t="s">
        <v>5</v>
      </c>
      <c r="B21" s="381" t="s">
        <v>416</v>
      </c>
      <c r="C21" s="382"/>
      <c r="D21" s="381" t="s">
        <v>418</v>
      </c>
      <c r="E21" s="382"/>
      <c r="F21" s="353" t="s">
        <v>102</v>
      </c>
      <c r="G21" s="355"/>
      <c r="H21" s="355"/>
      <c r="I21" s="354"/>
      <c r="J21" s="366" t="s">
        <v>419</v>
      </c>
      <c r="K21" s="381" t="s">
        <v>420</v>
      </c>
      <c r="L21" s="382"/>
      <c r="M21" s="381" t="s">
        <v>421</v>
      </c>
      <c r="N21" s="382"/>
      <c r="O21" s="381" t="s">
        <v>408</v>
      </c>
      <c r="P21" s="382"/>
      <c r="Q21" s="381" t="s">
        <v>135</v>
      </c>
      <c r="R21" s="382"/>
      <c r="S21" s="366" t="s">
        <v>134</v>
      </c>
      <c r="T21" s="366" t="s">
        <v>422</v>
      </c>
      <c r="U21" s="366" t="s">
        <v>417</v>
      </c>
      <c r="V21" s="381" t="s">
        <v>133</v>
      </c>
      <c r="W21" s="382"/>
      <c r="X21" s="353" t="s">
        <v>125</v>
      </c>
      <c r="Y21" s="355"/>
      <c r="Z21" s="353" t="s">
        <v>124</v>
      </c>
      <c r="AA21" s="355"/>
    </row>
    <row r="22" spans="1:27" ht="216" customHeight="1" x14ac:dyDescent="0.25">
      <c r="A22" s="379"/>
      <c r="B22" s="383"/>
      <c r="C22" s="384"/>
      <c r="D22" s="383"/>
      <c r="E22" s="384"/>
      <c r="F22" s="353" t="s">
        <v>132</v>
      </c>
      <c r="G22" s="354"/>
      <c r="H22" s="353" t="s">
        <v>131</v>
      </c>
      <c r="I22" s="354"/>
      <c r="J22" s="380"/>
      <c r="K22" s="383"/>
      <c r="L22" s="384"/>
      <c r="M22" s="383"/>
      <c r="N22" s="384"/>
      <c r="O22" s="383"/>
      <c r="P22" s="384"/>
      <c r="Q22" s="383"/>
      <c r="R22" s="384"/>
      <c r="S22" s="380"/>
      <c r="T22" s="380"/>
      <c r="U22" s="380"/>
      <c r="V22" s="383"/>
      <c r="W22" s="384"/>
      <c r="X22" s="159" t="s">
        <v>123</v>
      </c>
      <c r="Y22" s="159" t="s">
        <v>406</v>
      </c>
      <c r="Z22" s="159" t="s">
        <v>122</v>
      </c>
      <c r="AA22" s="159" t="s">
        <v>121</v>
      </c>
    </row>
    <row r="23" spans="1:27" ht="60" customHeight="1" x14ac:dyDescent="0.25">
      <c r="A23" s="380"/>
      <c r="B23" s="157" t="s">
        <v>119</v>
      </c>
      <c r="C23" s="157" t="s">
        <v>120</v>
      </c>
      <c r="D23" s="157" t="s">
        <v>119</v>
      </c>
      <c r="E23" s="157" t="s">
        <v>120</v>
      </c>
      <c r="F23" s="157" t="s">
        <v>119</v>
      </c>
      <c r="G23" s="157" t="s">
        <v>120</v>
      </c>
      <c r="H23" s="157" t="s">
        <v>119</v>
      </c>
      <c r="I23" s="157" t="s">
        <v>120</v>
      </c>
      <c r="J23" s="157" t="s">
        <v>119</v>
      </c>
      <c r="K23" s="157" t="s">
        <v>119</v>
      </c>
      <c r="L23" s="157" t="s">
        <v>120</v>
      </c>
      <c r="M23" s="157" t="s">
        <v>119</v>
      </c>
      <c r="N23" s="157" t="s">
        <v>120</v>
      </c>
      <c r="O23" s="157" t="s">
        <v>119</v>
      </c>
      <c r="P23" s="157" t="s">
        <v>120</v>
      </c>
      <c r="Q23" s="157" t="s">
        <v>119</v>
      </c>
      <c r="R23" s="157" t="s">
        <v>120</v>
      </c>
      <c r="S23" s="157" t="s">
        <v>119</v>
      </c>
      <c r="T23" s="157" t="s">
        <v>119</v>
      </c>
      <c r="U23" s="157" t="s">
        <v>119</v>
      </c>
      <c r="V23" s="157" t="s">
        <v>119</v>
      </c>
      <c r="W23" s="157" t="s">
        <v>120</v>
      </c>
      <c r="X23" s="157" t="s">
        <v>119</v>
      </c>
      <c r="Y23" s="157" t="s">
        <v>119</v>
      </c>
      <c r="Z23" s="159" t="s">
        <v>119</v>
      </c>
      <c r="AA23" s="159"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0" customFormat="1" ht="108.75" customHeight="1" x14ac:dyDescent="0.25">
      <c r="A25" s="159">
        <v>1</v>
      </c>
      <c r="B25" s="159" t="s">
        <v>454</v>
      </c>
      <c r="C25" s="159" t="s">
        <v>454</v>
      </c>
      <c r="D25" s="159" t="s">
        <v>454</v>
      </c>
      <c r="E25" s="159" t="s">
        <v>454</v>
      </c>
      <c r="F25" s="359">
        <v>0.4</v>
      </c>
      <c r="G25" s="159">
        <v>0.4</v>
      </c>
      <c r="H25" s="359">
        <v>0.4</v>
      </c>
      <c r="I25" s="159">
        <v>0.4</v>
      </c>
      <c r="J25" s="361" t="s">
        <v>457</v>
      </c>
      <c r="K25" s="361" t="s">
        <v>65</v>
      </c>
      <c r="L25" s="158" t="s">
        <v>65</v>
      </c>
      <c r="M25" s="361" t="s">
        <v>445</v>
      </c>
      <c r="N25" s="160">
        <v>70</v>
      </c>
      <c r="O25" s="362" t="s">
        <v>446</v>
      </c>
      <c r="P25" s="160" t="s">
        <v>447</v>
      </c>
      <c r="Q25" s="362">
        <v>3.16</v>
      </c>
      <c r="R25" s="159">
        <v>1.92</v>
      </c>
      <c r="S25" s="361" t="s">
        <v>444</v>
      </c>
      <c r="T25" s="361" t="s">
        <v>458</v>
      </c>
      <c r="U25" s="361" t="s">
        <v>73</v>
      </c>
      <c r="V25" s="361" t="s">
        <v>448</v>
      </c>
      <c r="W25" s="160" t="s">
        <v>449</v>
      </c>
      <c r="X25" s="363" t="s">
        <v>655</v>
      </c>
      <c r="Y25" s="363" t="s">
        <v>652</v>
      </c>
      <c r="Z25" s="366" t="s">
        <v>660</v>
      </c>
      <c r="AA25" s="366" t="s">
        <v>661</v>
      </c>
    </row>
    <row r="26" spans="1:27" s="50" customFormat="1" ht="105" customHeight="1" x14ac:dyDescent="0.25">
      <c r="A26" s="159">
        <v>2</v>
      </c>
      <c r="B26" s="159" t="s">
        <v>455</v>
      </c>
      <c r="C26" s="159" t="s">
        <v>455</v>
      </c>
      <c r="D26" s="159" t="s">
        <v>455</v>
      </c>
      <c r="E26" s="159" t="s">
        <v>455</v>
      </c>
      <c r="F26" s="360"/>
      <c r="G26" s="159">
        <v>0.4</v>
      </c>
      <c r="H26" s="360"/>
      <c r="I26" s="159">
        <v>0.4</v>
      </c>
      <c r="J26" s="360"/>
      <c r="K26" s="360"/>
      <c r="L26" s="158" t="s">
        <v>65</v>
      </c>
      <c r="M26" s="360"/>
      <c r="N26" s="160">
        <v>70</v>
      </c>
      <c r="O26" s="360"/>
      <c r="P26" s="160" t="s">
        <v>447</v>
      </c>
      <c r="Q26" s="360"/>
      <c r="R26" s="159">
        <v>0.12</v>
      </c>
      <c r="S26" s="360"/>
      <c r="T26" s="360"/>
      <c r="U26" s="360"/>
      <c r="V26" s="360"/>
      <c r="W26" s="160" t="s">
        <v>449</v>
      </c>
      <c r="X26" s="364"/>
      <c r="Y26" s="364"/>
      <c r="Z26" s="379"/>
      <c r="AA26" s="379"/>
    </row>
    <row r="27" spans="1:27" s="50" customFormat="1" ht="108" customHeight="1" x14ac:dyDescent="0.25">
      <c r="A27" s="159">
        <v>3</v>
      </c>
      <c r="B27" s="159" t="s">
        <v>456</v>
      </c>
      <c r="C27" s="159" t="s">
        <v>456</v>
      </c>
      <c r="D27" s="159" t="s">
        <v>456</v>
      </c>
      <c r="E27" s="159" t="s">
        <v>456</v>
      </c>
      <c r="F27" s="360"/>
      <c r="G27" s="159">
        <v>0.4</v>
      </c>
      <c r="H27" s="360"/>
      <c r="I27" s="159">
        <v>0.4</v>
      </c>
      <c r="J27" s="360"/>
      <c r="K27" s="360"/>
      <c r="L27" s="158" t="s">
        <v>65</v>
      </c>
      <c r="M27" s="360"/>
      <c r="N27" s="160">
        <v>70</v>
      </c>
      <c r="O27" s="360"/>
      <c r="P27" s="160" t="s">
        <v>447</v>
      </c>
      <c r="Q27" s="360"/>
      <c r="R27" s="159">
        <v>1.1200000000000001</v>
      </c>
      <c r="S27" s="360"/>
      <c r="T27" s="360"/>
      <c r="U27" s="360"/>
      <c r="V27" s="360"/>
      <c r="W27" s="160" t="s">
        <v>449</v>
      </c>
      <c r="X27" s="364"/>
      <c r="Y27" s="364"/>
      <c r="Z27" s="379"/>
      <c r="AA27" s="379"/>
    </row>
    <row r="28" spans="1:27" s="49" customFormat="1" ht="88.5" customHeight="1" x14ac:dyDescent="0.2">
      <c r="A28" s="159">
        <v>4</v>
      </c>
      <c r="B28" s="159" t="s">
        <v>459</v>
      </c>
      <c r="C28" s="159" t="s">
        <v>459</v>
      </c>
      <c r="D28" s="159" t="s">
        <v>459</v>
      </c>
      <c r="E28" s="159" t="s">
        <v>459</v>
      </c>
      <c r="F28" s="359">
        <v>0.4</v>
      </c>
      <c r="G28" s="159">
        <v>0.4</v>
      </c>
      <c r="H28" s="359">
        <v>0.4</v>
      </c>
      <c r="I28" s="159">
        <v>0.4</v>
      </c>
      <c r="J28" s="361" t="s">
        <v>460</v>
      </c>
      <c r="K28" s="361" t="s">
        <v>65</v>
      </c>
      <c r="L28" s="158" t="s">
        <v>65</v>
      </c>
      <c r="M28" s="361" t="s">
        <v>445</v>
      </c>
      <c r="N28" s="160">
        <v>70</v>
      </c>
      <c r="O28" s="362" t="s">
        <v>446</v>
      </c>
      <c r="P28" s="160" t="s">
        <v>447</v>
      </c>
      <c r="Q28" s="362">
        <v>6.6</v>
      </c>
      <c r="R28" s="159">
        <v>1.52</v>
      </c>
      <c r="S28" s="361" t="s">
        <v>444</v>
      </c>
      <c r="T28" s="356" t="s">
        <v>461</v>
      </c>
      <c r="U28" s="356" t="s">
        <v>56</v>
      </c>
      <c r="V28" s="356" t="s">
        <v>448</v>
      </c>
      <c r="W28" s="160" t="s">
        <v>449</v>
      </c>
      <c r="X28" s="350" t="s">
        <v>656</v>
      </c>
      <c r="Y28" s="350" t="s">
        <v>653</v>
      </c>
      <c r="Z28" s="379"/>
      <c r="AA28" s="379"/>
    </row>
    <row r="29" spans="1:27" s="49" customFormat="1" ht="90.75" customHeight="1" x14ac:dyDescent="0.2">
      <c r="A29" s="159">
        <v>5</v>
      </c>
      <c r="B29" s="159" t="s">
        <v>462</v>
      </c>
      <c r="C29" s="159" t="s">
        <v>462</v>
      </c>
      <c r="D29" s="159" t="s">
        <v>462</v>
      </c>
      <c r="E29" s="159" t="s">
        <v>462</v>
      </c>
      <c r="F29" s="360"/>
      <c r="G29" s="159">
        <v>0.4</v>
      </c>
      <c r="H29" s="360"/>
      <c r="I29" s="159">
        <v>0.4</v>
      </c>
      <c r="J29" s="360"/>
      <c r="K29" s="360"/>
      <c r="L29" s="158" t="s">
        <v>65</v>
      </c>
      <c r="M29" s="360"/>
      <c r="N29" s="160">
        <v>70</v>
      </c>
      <c r="O29" s="360"/>
      <c r="P29" s="160" t="s">
        <v>447</v>
      </c>
      <c r="Q29" s="360"/>
      <c r="R29" s="159">
        <v>0.36</v>
      </c>
      <c r="S29" s="360"/>
      <c r="T29" s="376"/>
      <c r="U29" s="376"/>
      <c r="V29" s="376"/>
      <c r="W29" s="160" t="s">
        <v>449</v>
      </c>
      <c r="X29" s="369"/>
      <c r="Y29" s="369"/>
      <c r="Z29" s="379"/>
      <c r="AA29" s="379"/>
    </row>
    <row r="30" spans="1:27" ht="75" customHeight="1" x14ac:dyDescent="0.25">
      <c r="A30" s="159">
        <v>6</v>
      </c>
      <c r="B30" s="159" t="s">
        <v>463</v>
      </c>
      <c r="C30" s="159" t="s">
        <v>463</v>
      </c>
      <c r="D30" s="159" t="s">
        <v>463</v>
      </c>
      <c r="E30" s="159" t="s">
        <v>463</v>
      </c>
      <c r="F30" s="360"/>
      <c r="G30" s="159">
        <v>0.4</v>
      </c>
      <c r="H30" s="360"/>
      <c r="I30" s="159">
        <v>0.4</v>
      </c>
      <c r="J30" s="360"/>
      <c r="K30" s="360"/>
      <c r="L30" s="158" t="s">
        <v>65</v>
      </c>
      <c r="M30" s="360"/>
      <c r="N30" s="160">
        <v>70</v>
      </c>
      <c r="O30" s="360"/>
      <c r="P30" s="160" t="s">
        <v>447</v>
      </c>
      <c r="Q30" s="360"/>
      <c r="R30" s="159">
        <v>1.64</v>
      </c>
      <c r="S30" s="360"/>
      <c r="T30" s="357"/>
      <c r="U30" s="357"/>
      <c r="V30" s="376"/>
      <c r="W30" s="160" t="s">
        <v>449</v>
      </c>
      <c r="X30" s="370"/>
      <c r="Y30" s="370"/>
      <c r="Z30" s="379"/>
      <c r="AA30" s="379"/>
    </row>
    <row r="31" spans="1:27" ht="86.25" customHeight="1" x14ac:dyDescent="0.25">
      <c r="A31" s="159">
        <v>7</v>
      </c>
      <c r="B31" s="159" t="s">
        <v>464</v>
      </c>
      <c r="C31" s="159" t="s">
        <v>464</v>
      </c>
      <c r="D31" s="159" t="s">
        <v>464</v>
      </c>
      <c r="E31" s="159" t="s">
        <v>464</v>
      </c>
      <c r="F31" s="368"/>
      <c r="G31" s="159">
        <v>0.4</v>
      </c>
      <c r="H31" s="368"/>
      <c r="I31" s="159">
        <v>0.4</v>
      </c>
      <c r="J31" s="372">
        <v>1972</v>
      </c>
      <c r="K31" s="368"/>
      <c r="L31" s="158" t="s">
        <v>65</v>
      </c>
      <c r="M31" s="368"/>
      <c r="N31" s="160">
        <v>70</v>
      </c>
      <c r="O31" s="368"/>
      <c r="P31" s="160" t="s">
        <v>447</v>
      </c>
      <c r="Q31" s="368"/>
      <c r="R31" s="159">
        <v>0.76</v>
      </c>
      <c r="S31" s="368"/>
      <c r="T31" s="373">
        <v>2014</v>
      </c>
      <c r="U31" s="373">
        <v>7</v>
      </c>
      <c r="V31" s="377"/>
      <c r="W31" s="160" t="s">
        <v>449</v>
      </c>
      <c r="X31" s="370"/>
      <c r="Y31" s="370"/>
      <c r="Z31" s="379"/>
      <c r="AA31" s="379"/>
    </row>
    <row r="32" spans="1:27" ht="83.25" customHeight="1" x14ac:dyDescent="0.25">
      <c r="A32" s="159">
        <v>8</v>
      </c>
      <c r="B32" s="159" t="s">
        <v>465</v>
      </c>
      <c r="C32" s="159" t="s">
        <v>465</v>
      </c>
      <c r="D32" s="159" t="s">
        <v>465</v>
      </c>
      <c r="E32" s="159" t="s">
        <v>465</v>
      </c>
      <c r="F32" s="368"/>
      <c r="G32" s="159">
        <v>0.4</v>
      </c>
      <c r="H32" s="368"/>
      <c r="I32" s="159">
        <v>0.4</v>
      </c>
      <c r="J32" s="372"/>
      <c r="K32" s="368"/>
      <c r="L32" s="158" t="s">
        <v>65</v>
      </c>
      <c r="M32" s="368"/>
      <c r="N32" s="160">
        <v>70</v>
      </c>
      <c r="O32" s="368"/>
      <c r="P32" s="160" t="s">
        <v>447</v>
      </c>
      <c r="Q32" s="368"/>
      <c r="R32" s="159">
        <v>1.1599999999999999</v>
      </c>
      <c r="S32" s="368"/>
      <c r="T32" s="374"/>
      <c r="U32" s="374"/>
      <c r="V32" s="377"/>
      <c r="W32" s="160" t="s">
        <v>449</v>
      </c>
      <c r="X32" s="370"/>
      <c r="Y32" s="370"/>
      <c r="Z32" s="379"/>
      <c r="AA32" s="379"/>
    </row>
    <row r="33" spans="1:27" ht="93" customHeight="1" x14ac:dyDescent="0.25">
      <c r="A33" s="159">
        <v>9</v>
      </c>
      <c r="B33" s="159" t="s">
        <v>466</v>
      </c>
      <c r="C33" s="159" t="s">
        <v>466</v>
      </c>
      <c r="D33" s="159" t="s">
        <v>466</v>
      </c>
      <c r="E33" s="159" t="s">
        <v>466</v>
      </c>
      <c r="F33" s="368"/>
      <c r="G33" s="159">
        <v>0.4</v>
      </c>
      <c r="H33" s="368"/>
      <c r="I33" s="159">
        <v>0.4</v>
      </c>
      <c r="J33" s="372"/>
      <c r="K33" s="368"/>
      <c r="L33" s="158" t="s">
        <v>65</v>
      </c>
      <c r="M33" s="368"/>
      <c r="N33" s="160">
        <v>70</v>
      </c>
      <c r="O33" s="368"/>
      <c r="P33" s="160" t="s">
        <v>447</v>
      </c>
      <c r="Q33" s="368"/>
      <c r="R33" s="159">
        <v>1.1599999999999999</v>
      </c>
      <c r="S33" s="368"/>
      <c r="T33" s="375"/>
      <c r="U33" s="375"/>
      <c r="V33" s="378"/>
      <c r="W33" s="160" t="s">
        <v>449</v>
      </c>
      <c r="X33" s="371"/>
      <c r="Y33" s="371"/>
      <c r="Z33" s="379"/>
      <c r="AA33" s="379"/>
    </row>
    <row r="34" spans="1:27" ht="111" customHeight="1" x14ac:dyDescent="0.25">
      <c r="A34" s="159">
        <v>10</v>
      </c>
      <c r="B34" s="159" t="s">
        <v>467</v>
      </c>
      <c r="C34" s="159" t="s">
        <v>467</v>
      </c>
      <c r="D34" s="159" t="s">
        <v>467</v>
      </c>
      <c r="E34" s="159" t="s">
        <v>467</v>
      </c>
      <c r="F34" s="359">
        <v>0.4</v>
      </c>
      <c r="G34" s="159">
        <v>0.4</v>
      </c>
      <c r="H34" s="359">
        <v>0.4</v>
      </c>
      <c r="I34" s="159">
        <v>0.4</v>
      </c>
      <c r="J34" s="361" t="s">
        <v>468</v>
      </c>
      <c r="K34" s="361" t="s">
        <v>65</v>
      </c>
      <c r="L34" s="158" t="s">
        <v>65</v>
      </c>
      <c r="M34" s="361" t="s">
        <v>445</v>
      </c>
      <c r="N34" s="160">
        <v>70</v>
      </c>
      <c r="O34" s="362" t="s">
        <v>446</v>
      </c>
      <c r="P34" s="160" t="s">
        <v>447</v>
      </c>
      <c r="Q34" s="362">
        <v>0.7</v>
      </c>
      <c r="R34" s="159">
        <v>0.2</v>
      </c>
      <c r="S34" s="361" t="s">
        <v>444</v>
      </c>
      <c r="T34" s="361" t="s">
        <v>469</v>
      </c>
      <c r="U34" s="361" t="s">
        <v>56</v>
      </c>
      <c r="V34" s="361" t="s">
        <v>448</v>
      </c>
      <c r="W34" s="160" t="s">
        <v>449</v>
      </c>
      <c r="X34" s="363" t="s">
        <v>657</v>
      </c>
      <c r="Y34" s="363" t="s">
        <v>524</v>
      </c>
      <c r="Z34" s="379"/>
      <c r="AA34" s="379"/>
    </row>
    <row r="35" spans="1:27" ht="99" customHeight="1" x14ac:dyDescent="0.25">
      <c r="A35" s="159">
        <v>11</v>
      </c>
      <c r="B35" s="159" t="s">
        <v>470</v>
      </c>
      <c r="C35" s="159" t="s">
        <v>470</v>
      </c>
      <c r="D35" s="159" t="s">
        <v>470</v>
      </c>
      <c r="E35" s="159" t="s">
        <v>470</v>
      </c>
      <c r="F35" s="360"/>
      <c r="G35" s="159">
        <v>0.4</v>
      </c>
      <c r="H35" s="360"/>
      <c r="I35" s="159">
        <v>0.4</v>
      </c>
      <c r="J35" s="360"/>
      <c r="K35" s="360"/>
      <c r="L35" s="158" t="s">
        <v>65</v>
      </c>
      <c r="M35" s="360"/>
      <c r="N35" s="160">
        <v>70</v>
      </c>
      <c r="O35" s="360"/>
      <c r="P35" s="160" t="s">
        <v>447</v>
      </c>
      <c r="Q35" s="360"/>
      <c r="R35" s="159">
        <v>0.26</v>
      </c>
      <c r="S35" s="360"/>
      <c r="T35" s="360"/>
      <c r="U35" s="360"/>
      <c r="V35" s="360"/>
      <c r="W35" s="160" t="s">
        <v>449</v>
      </c>
      <c r="X35" s="364"/>
      <c r="Y35" s="364"/>
      <c r="Z35" s="379"/>
      <c r="AA35" s="379"/>
    </row>
    <row r="36" spans="1:27" ht="101.25" customHeight="1" x14ac:dyDescent="0.25">
      <c r="A36" s="159">
        <v>12</v>
      </c>
      <c r="B36" s="159" t="s">
        <v>471</v>
      </c>
      <c r="C36" s="159" t="s">
        <v>471</v>
      </c>
      <c r="D36" s="159" t="s">
        <v>471</v>
      </c>
      <c r="E36" s="159" t="s">
        <v>471</v>
      </c>
      <c r="F36" s="360"/>
      <c r="G36" s="159">
        <v>0.4</v>
      </c>
      <c r="H36" s="360"/>
      <c r="I36" s="159">
        <v>0.4</v>
      </c>
      <c r="J36" s="360"/>
      <c r="K36" s="360"/>
      <c r="L36" s="158" t="s">
        <v>65</v>
      </c>
      <c r="M36" s="360"/>
      <c r="N36" s="160">
        <v>70</v>
      </c>
      <c r="O36" s="360"/>
      <c r="P36" s="160" t="s">
        <v>447</v>
      </c>
      <c r="Q36" s="360"/>
      <c r="R36" s="159">
        <v>0.12</v>
      </c>
      <c r="S36" s="360"/>
      <c r="T36" s="360"/>
      <c r="U36" s="360"/>
      <c r="V36" s="360"/>
      <c r="W36" s="160" t="s">
        <v>449</v>
      </c>
      <c r="X36" s="364"/>
      <c r="Y36" s="364"/>
      <c r="Z36" s="379"/>
      <c r="AA36" s="379"/>
    </row>
    <row r="37" spans="1:27" ht="117" customHeight="1" x14ac:dyDescent="0.25">
      <c r="A37" s="159">
        <v>13</v>
      </c>
      <c r="B37" s="159" t="s">
        <v>472</v>
      </c>
      <c r="C37" s="159" t="s">
        <v>472</v>
      </c>
      <c r="D37" s="159" t="s">
        <v>472</v>
      </c>
      <c r="E37" s="159" t="s">
        <v>472</v>
      </c>
      <c r="F37" s="368"/>
      <c r="G37" s="159">
        <v>0.4</v>
      </c>
      <c r="H37" s="368"/>
      <c r="I37" s="159">
        <v>0.4</v>
      </c>
      <c r="J37" s="368"/>
      <c r="K37" s="368"/>
      <c r="L37" s="158" t="s">
        <v>65</v>
      </c>
      <c r="M37" s="368"/>
      <c r="N37" s="160">
        <v>70</v>
      </c>
      <c r="O37" s="368"/>
      <c r="P37" s="160" t="s">
        <v>447</v>
      </c>
      <c r="Q37" s="368"/>
      <c r="R37" s="159">
        <v>0.12</v>
      </c>
      <c r="S37" s="368"/>
      <c r="T37" s="368"/>
      <c r="U37" s="368"/>
      <c r="V37" s="368"/>
      <c r="W37" s="160" t="s">
        <v>449</v>
      </c>
      <c r="X37" s="365"/>
      <c r="Y37" s="365"/>
      <c r="Z37" s="379"/>
      <c r="AA37" s="379"/>
    </row>
    <row r="38" spans="1:27" ht="88.5" customHeight="1" x14ac:dyDescent="0.25">
      <c r="A38" s="159">
        <v>14</v>
      </c>
      <c r="B38" s="159" t="s">
        <v>473</v>
      </c>
      <c r="C38" s="159" t="s">
        <v>473</v>
      </c>
      <c r="D38" s="159" t="s">
        <v>473</v>
      </c>
      <c r="E38" s="159" t="s">
        <v>473</v>
      </c>
      <c r="F38" s="366">
        <v>0.4</v>
      </c>
      <c r="G38" s="159">
        <v>0.4</v>
      </c>
      <c r="H38" s="366">
        <v>0.4</v>
      </c>
      <c r="I38" s="159">
        <v>0.4</v>
      </c>
      <c r="J38" s="356" t="s">
        <v>474</v>
      </c>
      <c r="K38" s="356" t="s">
        <v>65</v>
      </c>
      <c r="L38" s="158" t="s">
        <v>65</v>
      </c>
      <c r="M38" s="356" t="s">
        <v>391</v>
      </c>
      <c r="N38" s="160">
        <v>70</v>
      </c>
      <c r="O38" s="367" t="s">
        <v>446</v>
      </c>
      <c r="P38" s="160" t="s">
        <v>447</v>
      </c>
      <c r="Q38" s="367">
        <v>2.34</v>
      </c>
      <c r="R38" s="159">
        <v>2.2599999999999998</v>
      </c>
      <c r="S38" s="356" t="s">
        <v>444</v>
      </c>
      <c r="T38" s="356" t="s">
        <v>475</v>
      </c>
      <c r="U38" s="356" t="s">
        <v>56</v>
      </c>
      <c r="V38" s="356" t="s">
        <v>448</v>
      </c>
      <c r="W38" s="160" t="s">
        <v>449</v>
      </c>
      <c r="X38" s="350" t="s">
        <v>658</v>
      </c>
      <c r="Y38" s="350" t="s">
        <v>654</v>
      </c>
      <c r="Z38" s="379"/>
      <c r="AA38" s="379"/>
    </row>
    <row r="39" spans="1:27" ht="87.75" customHeight="1" x14ac:dyDescent="0.25">
      <c r="A39" s="159">
        <v>15</v>
      </c>
      <c r="B39" s="159" t="s">
        <v>476</v>
      </c>
      <c r="C39" s="159" t="s">
        <v>476</v>
      </c>
      <c r="D39" s="159" t="s">
        <v>476</v>
      </c>
      <c r="E39" s="159" t="s">
        <v>476</v>
      </c>
      <c r="F39" s="357"/>
      <c r="G39" s="159">
        <v>0.4</v>
      </c>
      <c r="H39" s="357"/>
      <c r="I39" s="159">
        <v>0.4</v>
      </c>
      <c r="J39" s="357"/>
      <c r="K39" s="357"/>
      <c r="L39" s="158" t="s">
        <v>65</v>
      </c>
      <c r="M39" s="357"/>
      <c r="N39" s="160">
        <v>70</v>
      </c>
      <c r="O39" s="357"/>
      <c r="P39" s="160" t="s">
        <v>447</v>
      </c>
      <c r="Q39" s="357"/>
      <c r="R39" s="159">
        <v>0.08</v>
      </c>
      <c r="S39" s="357"/>
      <c r="T39" s="357"/>
      <c r="U39" s="357"/>
      <c r="V39" s="357"/>
      <c r="W39" s="160" t="s">
        <v>449</v>
      </c>
      <c r="X39" s="358"/>
      <c r="Y39" s="358"/>
      <c r="Z39" s="379"/>
      <c r="AA39" s="379"/>
    </row>
    <row r="40" spans="1:27" ht="107.25" customHeight="1" x14ac:dyDescent="0.25">
      <c r="A40" s="159">
        <v>16</v>
      </c>
      <c r="B40" s="159" t="s">
        <v>477</v>
      </c>
      <c r="C40" s="159" t="s">
        <v>477</v>
      </c>
      <c r="D40" s="159" t="s">
        <v>477</v>
      </c>
      <c r="E40" s="159" t="s">
        <v>477</v>
      </c>
      <c r="F40" s="359">
        <v>0.4</v>
      </c>
      <c r="G40" s="159">
        <v>0.4</v>
      </c>
      <c r="H40" s="359">
        <v>0.4</v>
      </c>
      <c r="I40" s="159">
        <v>0.4</v>
      </c>
      <c r="J40" s="361" t="s">
        <v>478</v>
      </c>
      <c r="K40" s="361" t="s">
        <v>65</v>
      </c>
      <c r="L40" s="158" t="s">
        <v>65</v>
      </c>
      <c r="M40" s="361" t="s">
        <v>445</v>
      </c>
      <c r="N40" s="160">
        <v>70</v>
      </c>
      <c r="O40" s="362" t="s">
        <v>446</v>
      </c>
      <c r="P40" s="160" t="s">
        <v>447</v>
      </c>
      <c r="Q40" s="362">
        <v>1.88</v>
      </c>
      <c r="R40" s="159">
        <v>0.31</v>
      </c>
      <c r="S40" s="361" t="s">
        <v>444</v>
      </c>
      <c r="T40" s="361" t="s">
        <v>475</v>
      </c>
      <c r="U40" s="361" t="s">
        <v>56</v>
      </c>
      <c r="V40" s="361" t="s">
        <v>448</v>
      </c>
      <c r="W40" s="160" t="s">
        <v>449</v>
      </c>
      <c r="X40" s="363" t="s">
        <v>659</v>
      </c>
      <c r="Y40" s="363" t="s">
        <v>525</v>
      </c>
      <c r="Z40" s="379"/>
      <c r="AA40" s="379"/>
    </row>
    <row r="41" spans="1:27" ht="108.75" customHeight="1" x14ac:dyDescent="0.25">
      <c r="A41" s="159">
        <v>17</v>
      </c>
      <c r="B41" s="159" t="s">
        <v>479</v>
      </c>
      <c r="C41" s="159" t="s">
        <v>479</v>
      </c>
      <c r="D41" s="159" t="s">
        <v>479</v>
      </c>
      <c r="E41" s="159" t="s">
        <v>479</v>
      </c>
      <c r="F41" s="360"/>
      <c r="G41" s="159">
        <v>0.4</v>
      </c>
      <c r="H41" s="360"/>
      <c r="I41" s="159">
        <v>0.4</v>
      </c>
      <c r="J41" s="360"/>
      <c r="K41" s="360"/>
      <c r="L41" s="158" t="s">
        <v>65</v>
      </c>
      <c r="M41" s="360"/>
      <c r="N41" s="160">
        <v>70</v>
      </c>
      <c r="O41" s="360"/>
      <c r="P41" s="160" t="s">
        <v>447</v>
      </c>
      <c r="Q41" s="360"/>
      <c r="R41" s="159">
        <v>1.5</v>
      </c>
      <c r="S41" s="360"/>
      <c r="T41" s="360"/>
      <c r="U41" s="360"/>
      <c r="V41" s="360"/>
      <c r="W41" s="160" t="s">
        <v>449</v>
      </c>
      <c r="X41" s="364"/>
      <c r="Y41" s="364"/>
      <c r="Z41" s="379"/>
      <c r="AA41" s="379"/>
    </row>
    <row r="42" spans="1:27" ht="103.5" customHeight="1" x14ac:dyDescent="0.25">
      <c r="A42" s="159">
        <v>18</v>
      </c>
      <c r="B42" s="159" t="s">
        <v>480</v>
      </c>
      <c r="C42" s="159" t="s">
        <v>480</v>
      </c>
      <c r="D42" s="159" t="s">
        <v>480</v>
      </c>
      <c r="E42" s="159" t="s">
        <v>480</v>
      </c>
      <c r="F42" s="360"/>
      <c r="G42" s="159">
        <v>0.4</v>
      </c>
      <c r="H42" s="360"/>
      <c r="I42" s="159">
        <v>0.4</v>
      </c>
      <c r="J42" s="360"/>
      <c r="K42" s="360"/>
      <c r="L42" s="158" t="s">
        <v>65</v>
      </c>
      <c r="M42" s="360"/>
      <c r="N42" s="160">
        <v>70</v>
      </c>
      <c r="O42" s="360"/>
      <c r="P42" s="160" t="s">
        <v>447</v>
      </c>
      <c r="Q42" s="360"/>
      <c r="R42" s="159">
        <v>7.0000000000000007E-2</v>
      </c>
      <c r="S42" s="360"/>
      <c r="T42" s="360"/>
      <c r="U42" s="360"/>
      <c r="V42" s="360"/>
      <c r="W42" s="160" t="s">
        <v>449</v>
      </c>
      <c r="X42" s="364"/>
      <c r="Y42" s="364"/>
      <c r="Z42" s="380"/>
      <c r="AA42" s="380"/>
    </row>
  </sheetData>
  <mergeCells count="9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F25:F27"/>
    <mergeCell ref="H25:H27"/>
    <mergeCell ref="J25:J27"/>
    <mergeCell ref="K25:K27"/>
    <mergeCell ref="M25:M27"/>
    <mergeCell ref="O21:P22"/>
    <mergeCell ref="Q21:R22"/>
    <mergeCell ref="S21:S22"/>
    <mergeCell ref="T21:T22"/>
    <mergeCell ref="U21:U22"/>
    <mergeCell ref="X25:X27"/>
    <mergeCell ref="Y25:Y27"/>
    <mergeCell ref="Z25:Z42"/>
    <mergeCell ref="AA25:AA42"/>
    <mergeCell ref="F28:F33"/>
    <mergeCell ref="H28:H33"/>
    <mergeCell ref="J28:J30"/>
    <mergeCell ref="K28:K33"/>
    <mergeCell ref="M28:M33"/>
    <mergeCell ref="O28:O33"/>
    <mergeCell ref="O25:O27"/>
    <mergeCell ref="Q25:Q27"/>
    <mergeCell ref="S25:S27"/>
    <mergeCell ref="T25:T27"/>
    <mergeCell ref="U25:U27"/>
    <mergeCell ref="V25:V27"/>
    <mergeCell ref="F34:F37"/>
    <mergeCell ref="H34:H37"/>
    <mergeCell ref="J34:J37"/>
    <mergeCell ref="K34:K37"/>
    <mergeCell ref="M34:M37"/>
    <mergeCell ref="X34:X37"/>
    <mergeCell ref="Y28:Y33"/>
    <mergeCell ref="J31:J33"/>
    <mergeCell ref="T31:T33"/>
    <mergeCell ref="U31:U33"/>
    <mergeCell ref="O34:O37"/>
    <mergeCell ref="Q28:Q33"/>
    <mergeCell ref="S28:S33"/>
    <mergeCell ref="T28:T30"/>
    <mergeCell ref="U28:U30"/>
    <mergeCell ref="V28:V33"/>
    <mergeCell ref="X28:X33"/>
    <mergeCell ref="X40:X42"/>
    <mergeCell ref="Y34:Y37"/>
    <mergeCell ref="F38:F39"/>
    <mergeCell ref="H38:H39"/>
    <mergeCell ref="J38:J39"/>
    <mergeCell ref="K38:K39"/>
    <mergeCell ref="M38:M39"/>
    <mergeCell ref="O38:O39"/>
    <mergeCell ref="Q38:Q39"/>
    <mergeCell ref="S38:S39"/>
    <mergeCell ref="T38:T39"/>
    <mergeCell ref="Q34:Q37"/>
    <mergeCell ref="S34:S37"/>
    <mergeCell ref="T34:T37"/>
    <mergeCell ref="U34:U37"/>
    <mergeCell ref="V34:V37"/>
    <mergeCell ref="U38:U39"/>
    <mergeCell ref="V38:V39"/>
    <mergeCell ref="X38:X39"/>
    <mergeCell ref="Y38:Y39"/>
    <mergeCell ref="F40:F42"/>
    <mergeCell ref="H40:H42"/>
    <mergeCell ref="J40:J42"/>
    <mergeCell ref="K40:K42"/>
    <mergeCell ref="M40:M42"/>
    <mergeCell ref="O40:O42"/>
    <mergeCell ref="Y40:Y42"/>
    <mergeCell ref="Q40:Q42"/>
    <mergeCell ref="S40:S42"/>
    <mergeCell ref="T40:T42"/>
    <mergeCell ref="U40:U42"/>
    <mergeCell ref="V40:V42"/>
  </mergeCells>
  <pageMargins left="0.78740157480314965" right="0.59055118110236227" top="0.78740157480314965" bottom="0.39370078740157483" header="0.19685039370078741" footer="0.19685039370078741"/>
  <pageSetup paperSize="8" scale="2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2023 год</v>
      </c>
      <c r="B5" s="328"/>
      <c r="C5" s="328"/>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332" t="s">
        <v>9</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1" t="s">
        <v>518</v>
      </c>
      <c r="B9" s="331"/>
      <c r="C9" s="331"/>
      <c r="D9" s="8"/>
      <c r="E9" s="8"/>
      <c r="F9" s="8"/>
      <c r="G9" s="8"/>
      <c r="H9" s="13"/>
      <c r="I9" s="13"/>
      <c r="J9" s="13"/>
      <c r="K9" s="13"/>
      <c r="L9" s="13"/>
      <c r="M9" s="13"/>
      <c r="N9" s="13"/>
      <c r="O9" s="13"/>
      <c r="P9" s="13"/>
      <c r="Q9" s="13"/>
      <c r="R9" s="13"/>
      <c r="S9" s="13"/>
      <c r="T9" s="13"/>
      <c r="U9" s="13"/>
    </row>
    <row r="10" spans="1:29" s="12" customFormat="1" ht="18.75" x14ac:dyDescent="0.2">
      <c r="A10" s="329" t="s">
        <v>8</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H_TP3600.VL.0086</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29" t="s">
        <v>7</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93.75" customHeight="1" x14ac:dyDescent="0.2">
      <c r="A15" s="330"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29" t="s">
        <v>6</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30" t="s">
        <v>401</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0.75" x14ac:dyDescent="0.2">
      <c r="A22" s="24" t="s">
        <v>65</v>
      </c>
      <c r="B22" s="30" t="s">
        <v>414</v>
      </c>
      <c r="C22" s="59" t="s">
        <v>523</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17" t="s">
        <v>762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434</v>
      </c>
      <c r="C24" s="121" t="s">
        <v>761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435</v>
      </c>
      <c r="C25" s="121" t="s">
        <v>760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231</v>
      </c>
      <c r="C26" s="32" t="s">
        <v>637</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415</v>
      </c>
      <c r="C27" s="121" t="s">
        <v>763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6" t="s">
        <v>731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01D60AC5-3BFD-4B67-9FA1-728B9012C035}"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55" fitToHeight="0" orientation="portrait" r:id="rId1"/>
    </customSheetView>
    <customSheetView guid="{C271C42C-CC6C-44B0-95A7-54B884F3C8A7}"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B17CFAC3-27E8-4292-82CB-BBDDBF24EA55}"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5"/>
    </customSheetView>
    <customSheetView guid="{0E8C86FE-FBB7-4D92-A3D2-A38284DE8599}" scale="90" showPageBreaks="1" fitToPage="1" printArea="1" view="pageBreakPreview" topLeftCell="A15">
      <selection activeCell="C23" sqref="C23"/>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02"/>
      <c r="AB6" s="102"/>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02"/>
      <c r="AB7" s="102"/>
    </row>
    <row r="8" spans="1:28" ht="18.75" x14ac:dyDescent="0.25">
      <c r="A8" s="331" t="s">
        <v>518</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03"/>
      <c r="AB8" s="103"/>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04"/>
      <c r="AB9" s="104"/>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02"/>
      <c r="AB10" s="102"/>
    </row>
    <row r="11" spans="1:28" ht="18.75" x14ac:dyDescent="0.25">
      <c r="A11" s="332" t="str">
        <f>'1. паспорт местоположение'!A12:C12</f>
        <v>H_TP3600.VL.0086</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3"/>
      <c r="AB11" s="103"/>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04"/>
      <c r="AB12" s="104"/>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8.75" x14ac:dyDescent="0.25">
      <c r="A14" s="331"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03"/>
      <c r="AB14" s="103"/>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04"/>
      <c r="AB15" s="10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09"/>
      <c r="AB16" s="109"/>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09"/>
      <c r="AB17" s="109"/>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09"/>
      <c r="AB18" s="109"/>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09"/>
      <c r="AB19" s="109"/>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10"/>
      <c r="AB20" s="110"/>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10"/>
      <c r="AB21" s="110"/>
    </row>
    <row r="22" spans="1:28" x14ac:dyDescent="0.25">
      <c r="A22" s="387" t="s">
        <v>433</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11"/>
      <c r="AB22" s="111"/>
    </row>
    <row r="23" spans="1:28" ht="32.25" customHeight="1" x14ac:dyDescent="0.25">
      <c r="A23" s="389" t="s">
        <v>308</v>
      </c>
      <c r="B23" s="390"/>
      <c r="C23" s="390"/>
      <c r="D23" s="390"/>
      <c r="E23" s="390"/>
      <c r="F23" s="390"/>
      <c r="G23" s="390"/>
      <c r="H23" s="390"/>
      <c r="I23" s="390"/>
      <c r="J23" s="390"/>
      <c r="K23" s="390"/>
      <c r="L23" s="391"/>
      <c r="M23" s="388" t="s">
        <v>309</v>
      </c>
      <c r="N23" s="388"/>
      <c r="O23" s="388"/>
      <c r="P23" s="388"/>
      <c r="Q23" s="388"/>
      <c r="R23" s="388"/>
      <c r="S23" s="388"/>
      <c r="T23" s="388"/>
      <c r="U23" s="388"/>
      <c r="V23" s="388"/>
      <c r="W23" s="388"/>
      <c r="X23" s="388"/>
      <c r="Y23" s="388"/>
      <c r="Z23" s="388"/>
    </row>
    <row r="24" spans="1:28" ht="151.5" customHeight="1" x14ac:dyDescent="0.25">
      <c r="A24" s="75" t="s">
        <v>234</v>
      </c>
      <c r="B24" s="76" t="s">
        <v>241</v>
      </c>
      <c r="C24" s="75" t="s">
        <v>302</v>
      </c>
      <c r="D24" s="75" t="s">
        <v>235</v>
      </c>
      <c r="E24" s="75" t="s">
        <v>303</v>
      </c>
      <c r="F24" s="75" t="s">
        <v>305</v>
      </c>
      <c r="G24" s="75" t="s">
        <v>304</v>
      </c>
      <c r="H24" s="75" t="s">
        <v>236</v>
      </c>
      <c r="I24" s="75" t="s">
        <v>306</v>
      </c>
      <c r="J24" s="75" t="s">
        <v>242</v>
      </c>
      <c r="K24" s="76" t="s">
        <v>240</v>
      </c>
      <c r="L24" s="76" t="s">
        <v>237</v>
      </c>
      <c r="M24" s="77" t="s">
        <v>249</v>
      </c>
      <c r="N24" s="76" t="s">
        <v>442</v>
      </c>
      <c r="O24" s="75" t="s">
        <v>247</v>
      </c>
      <c r="P24" s="75" t="s">
        <v>248</v>
      </c>
      <c r="Q24" s="75" t="s">
        <v>246</v>
      </c>
      <c r="R24" s="75" t="s">
        <v>236</v>
      </c>
      <c r="S24" s="75" t="s">
        <v>245</v>
      </c>
      <c r="T24" s="75" t="s">
        <v>244</v>
      </c>
      <c r="U24" s="75" t="s">
        <v>301</v>
      </c>
      <c r="V24" s="75" t="s">
        <v>246</v>
      </c>
      <c r="W24" s="80" t="s">
        <v>239</v>
      </c>
      <c r="X24" s="80" t="s">
        <v>251</v>
      </c>
      <c r="Y24" s="80" t="s">
        <v>252</v>
      </c>
      <c r="Z24" s="82" t="s">
        <v>250</v>
      </c>
    </row>
    <row r="25" spans="1:28" ht="16.5" customHeight="1" x14ac:dyDescent="0.25">
      <c r="A25" s="75">
        <v>1</v>
      </c>
      <c r="B25" s="76">
        <v>2</v>
      </c>
      <c r="C25" s="75">
        <v>3</v>
      </c>
      <c r="D25" s="76">
        <v>4</v>
      </c>
      <c r="E25" s="75">
        <v>5</v>
      </c>
      <c r="F25" s="76">
        <v>6</v>
      </c>
      <c r="G25" s="75">
        <v>7</v>
      </c>
      <c r="H25" s="76">
        <v>8</v>
      </c>
      <c r="I25" s="75">
        <v>9</v>
      </c>
      <c r="J25" s="76">
        <v>10</v>
      </c>
      <c r="K25" s="112">
        <v>11</v>
      </c>
      <c r="L25" s="76">
        <v>12</v>
      </c>
      <c r="M25" s="112">
        <v>13</v>
      </c>
      <c r="N25" s="76">
        <v>14</v>
      </c>
      <c r="O25" s="112">
        <v>15</v>
      </c>
      <c r="P25" s="76">
        <v>16</v>
      </c>
      <c r="Q25" s="112">
        <v>17</v>
      </c>
      <c r="R25" s="76">
        <v>18</v>
      </c>
      <c r="S25" s="112">
        <v>19</v>
      </c>
      <c r="T25" s="76">
        <v>20</v>
      </c>
      <c r="U25" s="112">
        <v>21</v>
      </c>
      <c r="V25" s="76">
        <v>22</v>
      </c>
      <c r="W25" s="112">
        <v>23</v>
      </c>
      <c r="X25" s="76">
        <v>24</v>
      </c>
      <c r="Y25" s="112">
        <v>25</v>
      </c>
      <c r="Z25" s="76">
        <v>26</v>
      </c>
    </row>
    <row r="26" spans="1:28" ht="60" x14ac:dyDescent="0.25">
      <c r="A26" s="71" t="s">
        <v>485</v>
      </c>
      <c r="B26" s="132" t="s">
        <v>488</v>
      </c>
      <c r="C26" s="133">
        <v>1.2992858957265019</v>
      </c>
      <c r="D26" s="71">
        <v>143</v>
      </c>
      <c r="E26" s="71"/>
      <c r="F26" s="133">
        <v>185.79788308888976</v>
      </c>
      <c r="G26" s="71"/>
      <c r="H26" s="71">
        <v>226773</v>
      </c>
      <c r="I26" s="71">
        <v>8.1931218923279999E-4</v>
      </c>
      <c r="J26" s="71">
        <v>6.3058653367023413E-4</v>
      </c>
      <c r="K26" s="134" t="s">
        <v>486</v>
      </c>
      <c r="L26" s="71"/>
      <c r="M26" s="72">
        <v>2020</v>
      </c>
      <c r="N26" s="71"/>
      <c r="O26" s="135">
        <v>158.15149020000001</v>
      </c>
      <c r="P26" s="133">
        <v>1.1981173500000002</v>
      </c>
      <c r="Q26" s="71">
        <v>5.2833333333333341E-6</v>
      </c>
      <c r="R26" s="71">
        <v>226773</v>
      </c>
      <c r="S26" s="71">
        <v>6.9740000000000004E-4</v>
      </c>
      <c r="T26" s="71">
        <v>5.2660679769343517E-4</v>
      </c>
      <c r="U26" s="71"/>
      <c r="V26" s="71"/>
      <c r="W26" s="71">
        <v>-1.219121892328E-4</v>
      </c>
      <c r="X26" s="71">
        <v>-1.03979735976799E-4</v>
      </c>
      <c r="Y26" s="71"/>
      <c r="Z26" s="131" t="s">
        <v>487</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81"/>
    </row>
  </sheetData>
  <customSheetViews>
    <customSheetView guid="{01D60AC5-3BFD-4B67-9FA1-728B9012C035}" scale="80" showPageBreaks="1" fitToPage="1" printArea="1" view="pageBreakPreview" topLeftCell="A7">
      <selection activeCell="A14" sqref="A14:Z14"/>
      <pageMargins left="0.7" right="0.7" top="0.75" bottom="0.75" header="0.3" footer="0.3"/>
      <pageSetup paperSize="8" scale="27" orientation="landscape" r:id="rId1"/>
    </customSheetView>
    <customSheetView guid="{C271C42C-CC6C-44B0-95A7-54B884F3C8A7}" scale="80" showPageBreaks="1" fitToPage="1" printArea="1" view="pageBreakPreview" topLeftCell="A7">
      <selection activeCell="A14" sqref="A14:Z14"/>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6F562711-BF6C-4A51-AC2D-57B566D1D992}" scale="80" showPageBreaks="1" fitToPage="1" printArea="1" view="pageBreakPreview" topLeftCell="A13">
      <selection activeCell="Z28" sqref="Z28"/>
      <pageMargins left="0.7" right="0.7" top="0.75" bottom="0.75" header="0.3" footer="0.3"/>
      <pageSetup paperSize="8" scale="40" orientation="landscape" r:id="rId4"/>
    </customSheetView>
    <customSheetView guid="{B17CFAC3-27E8-4292-82CB-BBDDBF24EA55}" scale="80" showPageBreaks="1" fitToPage="1" printArea="1" view="pageBreakPreview" topLeftCell="A7">
      <selection activeCell="A14" sqref="A14:Z14"/>
      <pageMargins left="0.7" right="0.7" top="0.75" bottom="0.75" header="0.3" footer="0.3"/>
      <pageSetup paperSize="8" scale="40" orientation="landscape" r:id="rId5"/>
    </customSheetView>
    <customSheetView guid="{0E8C86FE-FBB7-4D92-A3D2-A38284DE8599}" scale="80" showPageBreaks="1" fitToPage="1" printArea="1" view="pageBreakPreview" topLeftCell="A7">
      <selection activeCell="A14" sqref="A14:Z14"/>
      <pageMargins left="0.7" right="0.7" top="0.75" bottom="0.75" header="0.3" footer="0.3"/>
      <pageSetup paperSize="8" scale="40" orientation="landscape" r:id="rId6"/>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332" t="s">
        <v>9</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1" t="s">
        <v>518</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9" t="s">
        <v>8</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2" t="str">
        <f>'1. паспорт местоположение'!A12:C12</f>
        <v>H_TP3600.VL.0086</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9" t="s">
        <v>7</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8.75" x14ac:dyDescent="0.2">
      <c r="A15" s="331" t="str">
        <f>'3.4. Паспорт надежность'!A14:Z14</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29" t="s">
        <v>6</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92" t="s">
        <v>410</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37" t="s">
        <v>5</v>
      </c>
      <c r="B19" s="337" t="s">
        <v>88</v>
      </c>
      <c r="C19" s="337" t="s">
        <v>87</v>
      </c>
      <c r="D19" s="337" t="s">
        <v>76</v>
      </c>
      <c r="E19" s="393" t="s">
        <v>86</v>
      </c>
      <c r="F19" s="394"/>
      <c r="G19" s="394"/>
      <c r="H19" s="394"/>
      <c r="I19" s="395"/>
      <c r="J19" s="337" t="s">
        <v>85</v>
      </c>
      <c r="K19" s="337"/>
      <c r="L19" s="337"/>
      <c r="M19" s="337"/>
      <c r="N19" s="337"/>
      <c r="O19" s="337"/>
      <c r="P19" s="4"/>
      <c r="Q19" s="4"/>
      <c r="R19" s="4"/>
      <c r="S19" s="4"/>
      <c r="T19" s="4"/>
      <c r="U19" s="4"/>
      <c r="V19" s="4"/>
      <c r="W19" s="4"/>
    </row>
    <row r="20" spans="1:26" s="3" customFormat="1" ht="51" customHeight="1" x14ac:dyDescent="0.2">
      <c r="A20" s="337"/>
      <c r="B20" s="337"/>
      <c r="C20" s="337"/>
      <c r="D20" s="337"/>
      <c r="E20" s="35" t="s">
        <v>84</v>
      </c>
      <c r="F20" s="35" t="s">
        <v>83</v>
      </c>
      <c r="G20" s="35" t="s">
        <v>82</v>
      </c>
      <c r="H20" s="35" t="s">
        <v>81</v>
      </c>
      <c r="I20" s="35" t="s">
        <v>80</v>
      </c>
      <c r="J20" s="35" t="s">
        <v>79</v>
      </c>
      <c r="K20" s="35" t="s">
        <v>4</v>
      </c>
      <c r="L20" s="42" t="s">
        <v>3</v>
      </c>
      <c r="M20" s="41" t="s">
        <v>232</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t="s">
        <v>65</v>
      </c>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01D60AC5-3BFD-4B67-9FA1-728B9012C03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1"/>
    </customSheetView>
    <customSheetView guid="{C271C42C-CC6C-44B0-95A7-54B884F3C8A7}"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B17CFAC3-27E8-4292-82CB-BBDDBF24EA5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E8C86FE-FBB7-4D92-A3D2-A38284DE8599}" scale="60" showPageBreaks="1" fitToPage="1" printArea="1" view="pageBreakPreview">
      <selection activeCell="D22" sqref="D22"/>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A7" zoomScale="59" zoomScaleSheetLayoutView="59" workbookViewId="0">
      <selection activeCell="M58" sqref="M58"/>
    </sheetView>
  </sheetViews>
  <sheetFormatPr defaultColWidth="9.140625" defaultRowHeight="15" outlineLevelRow="1" x14ac:dyDescent="0.25"/>
  <cols>
    <col min="1" max="1" width="59" style="83" customWidth="1"/>
    <col min="2" max="2" width="17.85546875" style="83" customWidth="1"/>
    <col min="3" max="3" width="15.5703125" style="83" bestFit="1" customWidth="1"/>
    <col min="4" max="4" width="15.42578125" style="83" customWidth="1"/>
    <col min="5" max="5" width="16.28515625" style="83" customWidth="1"/>
    <col min="6" max="6" width="16.42578125" style="83" customWidth="1"/>
    <col min="7" max="7" width="15.140625" style="83" customWidth="1"/>
    <col min="8" max="8" width="16.5703125" style="83" customWidth="1"/>
    <col min="9" max="9" width="16.28515625" style="83" customWidth="1"/>
    <col min="10" max="10" width="15.140625" style="83" customWidth="1"/>
    <col min="11" max="11" width="15.42578125" style="83" customWidth="1"/>
    <col min="12" max="12" width="14.85546875" style="83" customWidth="1"/>
    <col min="13" max="13" width="15.5703125" style="83" customWidth="1"/>
    <col min="14" max="14" width="15.5703125" style="83" bestFit="1" customWidth="1"/>
    <col min="15" max="44" width="11" style="83" customWidth="1"/>
    <col min="45" max="52" width="11" style="83" bestFit="1" customWidth="1"/>
    <col min="53" max="16384" width="9.140625" style="83"/>
  </cols>
  <sheetData>
    <row r="1" spans="1:44" s="12" customFormat="1" ht="18.75" customHeight="1" x14ac:dyDescent="0.2">
      <c r="A1" s="18"/>
      <c r="I1" s="16"/>
      <c r="J1" s="16"/>
      <c r="K1" s="34"/>
      <c r="AR1" s="34" t="s">
        <v>69</v>
      </c>
    </row>
    <row r="2" spans="1:44" s="12" customFormat="1" ht="18.75" customHeight="1" x14ac:dyDescent="0.3">
      <c r="A2" s="18"/>
      <c r="I2" s="16"/>
      <c r="J2" s="16"/>
      <c r="K2" s="15"/>
      <c r="AR2" s="15" t="s">
        <v>10</v>
      </c>
    </row>
    <row r="3" spans="1:44" s="12" customFormat="1" ht="18.75" x14ac:dyDescent="0.3">
      <c r="A3" s="17"/>
      <c r="I3" s="16"/>
      <c r="J3" s="16"/>
      <c r="K3" s="15"/>
      <c r="AR3" s="15" t="s">
        <v>68</v>
      </c>
    </row>
    <row r="4" spans="1:44" s="12" customFormat="1" ht="18.75" x14ac:dyDescent="0.3">
      <c r="A4" s="17"/>
      <c r="I4" s="16"/>
      <c r="J4" s="16"/>
      <c r="K4" s="15"/>
    </row>
    <row r="5" spans="1:44" s="12" customFormat="1" ht="18.75" customHeight="1"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2" customFormat="1" ht="18.75" x14ac:dyDescent="0.3">
      <c r="A6" s="17"/>
      <c r="I6" s="16"/>
      <c r="J6" s="16"/>
      <c r="K6" s="15"/>
    </row>
    <row r="7" spans="1:44" s="12" customFormat="1" ht="18.75" x14ac:dyDescent="0.2">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1" t="s">
        <v>518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1" t="str">
        <f>'1. паспорт местоположение'!A12:C12</f>
        <v>H_TP3600.VL.0086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3.75" customHeight="1" x14ac:dyDescent="0.2">
      <c r="A15" s="330"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31" t="s">
        <v>411</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4" ht="18.75" x14ac:dyDescent="0.25">
      <c r="AO19" s="91"/>
      <c r="AP19" s="91"/>
      <c r="AQ19" s="91"/>
      <c r="AR19" s="34"/>
    </row>
    <row r="20" spans="1:44" ht="18.75" x14ac:dyDescent="0.3">
      <c r="AO20" s="91"/>
      <c r="AP20" s="91"/>
      <c r="AQ20" s="91"/>
      <c r="AR20" s="15"/>
    </row>
    <row r="21" spans="1:44" ht="18.75" x14ac:dyDescent="0.3">
      <c r="AO21" s="91"/>
      <c r="AP21" s="91"/>
      <c r="AQ21" s="91"/>
      <c r="AR21" s="15"/>
    </row>
    <row r="22" spans="1:44" ht="18.75" x14ac:dyDescent="0.3">
      <c r="AO22" s="91"/>
      <c r="AP22" s="91"/>
      <c r="AQ22" s="91"/>
      <c r="AR22" s="15"/>
    </row>
    <row r="23" spans="1:44" ht="20.25" customHeight="1" x14ac:dyDescent="0.3">
      <c r="AO23" s="91"/>
      <c r="AP23" s="91"/>
      <c r="AQ23" s="91"/>
      <c r="AR23" s="15"/>
    </row>
    <row r="24" spans="1:44" ht="20.25" customHeight="1" x14ac:dyDescent="0.3">
      <c r="A24" s="289" t="s">
        <v>678</v>
      </c>
      <c r="B24" s="289" t="s">
        <v>679</v>
      </c>
      <c r="AO24" s="91"/>
      <c r="AP24" s="91"/>
      <c r="AQ24" s="91"/>
      <c r="AR24" s="15"/>
    </row>
    <row r="25" spans="1:44" s="3" customFormat="1" ht="15" customHeight="1" x14ac:dyDescent="0.2">
      <c r="A25" s="288" t="s">
        <v>680</v>
      </c>
      <c r="B25" s="324">
        <v>48415727.689999998</v>
      </c>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5"/>
      <c r="AQ25" s="285"/>
      <c r="AR25" s="285"/>
    </row>
    <row r="26" spans="1:44" s="3" customFormat="1" ht="15" customHeight="1" x14ac:dyDescent="0.2">
      <c r="A26" s="192" t="s">
        <v>681</v>
      </c>
      <c r="B26" s="192"/>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5"/>
      <c r="AL26" s="285"/>
      <c r="AM26" s="285"/>
      <c r="AN26" s="285"/>
      <c r="AO26" s="285"/>
      <c r="AP26" s="285"/>
      <c r="AQ26" s="285"/>
      <c r="AR26" s="285"/>
    </row>
    <row r="27" spans="1:44" s="194" customFormat="1" ht="15.75" x14ac:dyDescent="0.25">
      <c r="A27" s="192" t="s">
        <v>296</v>
      </c>
      <c r="B27" s="193">
        <v>50</v>
      </c>
      <c r="D27" s="195" t="s">
        <v>298</v>
      </c>
      <c r="E27" s="196"/>
      <c r="F27" s="196"/>
      <c r="M27" s="197"/>
    </row>
    <row r="28" spans="1:44" s="194" customFormat="1" ht="16.5" thickBot="1" x14ac:dyDescent="0.3">
      <c r="A28" s="198" t="s">
        <v>294</v>
      </c>
      <c r="B28" s="199">
        <v>1</v>
      </c>
      <c r="D28" s="396" t="s">
        <v>297</v>
      </c>
      <c r="E28" s="396"/>
      <c r="F28" s="200">
        <f>SUM(B95:AZ95)</f>
        <v>1.3108619965729655</v>
      </c>
      <c r="K28" s="201"/>
      <c r="M28" s="197"/>
      <c r="N28" s="202"/>
    </row>
    <row r="29" spans="1:44" s="194" customFormat="1" ht="15.75" x14ac:dyDescent="0.25">
      <c r="A29" s="203" t="s">
        <v>293</v>
      </c>
      <c r="B29" s="204">
        <f>-C66</f>
        <v>-4489047.38526705</v>
      </c>
      <c r="D29" s="396" t="s">
        <v>295</v>
      </c>
      <c r="E29" s="396"/>
      <c r="F29" s="200">
        <f>IF(SUM(B96:AZ96)=0,"не окупается",SUM(B96:AZ96))</f>
        <v>1.6175431206311732</v>
      </c>
      <c r="K29" s="201"/>
      <c r="M29" s="197"/>
    </row>
    <row r="30" spans="1:44" s="194" customFormat="1" ht="15.75" x14ac:dyDescent="0.25">
      <c r="A30" s="192" t="s">
        <v>616</v>
      </c>
      <c r="B30" s="205">
        <v>1</v>
      </c>
      <c r="D30" s="396" t="s">
        <v>617</v>
      </c>
      <c r="E30" s="396"/>
      <c r="F30" s="206">
        <f>AZ93</f>
        <v>7603092817.3849535</v>
      </c>
      <c r="K30" s="201"/>
      <c r="M30" s="197"/>
    </row>
    <row r="31" spans="1:44" s="194" customFormat="1" ht="15.75" x14ac:dyDescent="0.25">
      <c r="A31" s="192" t="s">
        <v>292</v>
      </c>
      <c r="B31" s="205">
        <v>1</v>
      </c>
      <c r="D31" s="396" t="s">
        <v>618</v>
      </c>
      <c r="E31" s="396"/>
      <c r="F31" s="207" t="str">
        <f>IF(F30&gt;0,"да","нет")</f>
        <v>да</v>
      </c>
      <c r="K31" s="201"/>
      <c r="M31" s="197"/>
    </row>
    <row r="32" spans="1:44" s="194" customFormat="1" ht="15.75" x14ac:dyDescent="0.25">
      <c r="A32" s="192" t="s">
        <v>271</v>
      </c>
      <c r="B32" s="205">
        <f>-C67</f>
        <v>-9394.5316578669735</v>
      </c>
      <c r="M32" s="197"/>
    </row>
    <row r="33" spans="1:52" s="194" customFormat="1" ht="15.75" x14ac:dyDescent="0.25">
      <c r="A33" s="192" t="s">
        <v>291</v>
      </c>
      <c r="B33" s="205">
        <v>1</v>
      </c>
      <c r="M33" s="197"/>
    </row>
    <row r="34" spans="1:52" s="194" customFormat="1" ht="15.75" x14ac:dyDescent="0.25">
      <c r="A34" s="192" t="s">
        <v>290</v>
      </c>
      <c r="B34" s="205">
        <v>1</v>
      </c>
      <c r="M34" s="197"/>
    </row>
    <row r="35" spans="1:52" s="194" customFormat="1" ht="15.75" x14ac:dyDescent="0.25">
      <c r="A35" s="208" t="s">
        <v>619</v>
      </c>
      <c r="B35" s="209">
        <v>2.1999999999999999E-2</v>
      </c>
      <c r="M35" s="197"/>
    </row>
    <row r="36" spans="1:52" s="194" customFormat="1" ht="16.5" thickBot="1" x14ac:dyDescent="0.3">
      <c r="A36" s="198" t="s">
        <v>264</v>
      </c>
      <c r="B36" s="210">
        <v>0.2</v>
      </c>
      <c r="M36" s="197"/>
    </row>
    <row r="37" spans="1:52" s="194" customFormat="1" ht="15.75" x14ac:dyDescent="0.25">
      <c r="A37" s="203" t="s">
        <v>451</v>
      </c>
      <c r="B37" s="204">
        <v>0</v>
      </c>
      <c r="M37" s="197"/>
    </row>
    <row r="38" spans="1:52" s="194" customFormat="1" ht="15.75" x14ac:dyDescent="0.25">
      <c r="A38" s="192" t="s">
        <v>289</v>
      </c>
      <c r="B38" s="205"/>
      <c r="M38" s="197"/>
    </row>
    <row r="39" spans="1:52" s="194" customFormat="1" ht="16.5" thickBot="1" x14ac:dyDescent="0.3">
      <c r="A39" s="208" t="s">
        <v>288</v>
      </c>
      <c r="B39" s="211">
        <v>0</v>
      </c>
      <c r="M39" s="197"/>
    </row>
    <row r="40" spans="1:52" s="194" customFormat="1" ht="15.75" x14ac:dyDescent="0.25">
      <c r="A40" s="212" t="s">
        <v>620</v>
      </c>
      <c r="B40" s="213">
        <v>0</v>
      </c>
      <c r="M40" s="197"/>
    </row>
    <row r="41" spans="1:52" s="194" customFormat="1" ht="15.75" x14ac:dyDescent="0.25">
      <c r="A41" s="214" t="s">
        <v>287</v>
      </c>
      <c r="B41" s="215">
        <v>0</v>
      </c>
      <c r="M41" s="197"/>
    </row>
    <row r="42" spans="1:52" s="194" customFormat="1" ht="15.75" x14ac:dyDescent="0.25">
      <c r="A42" s="214" t="s">
        <v>286</v>
      </c>
      <c r="B42" s="216">
        <v>0</v>
      </c>
      <c r="M42" s="197"/>
    </row>
    <row r="43" spans="1:52" s="194" customFormat="1" ht="15.75" x14ac:dyDescent="0.25">
      <c r="A43" s="214" t="s">
        <v>285</v>
      </c>
      <c r="B43" s="216">
        <v>0</v>
      </c>
      <c r="M43" s="197"/>
      <c r="Z43" s="217"/>
    </row>
    <row r="44" spans="1:52" s="194" customFormat="1" ht="15.75" x14ac:dyDescent="0.25">
      <c r="A44" s="214" t="s">
        <v>284</v>
      </c>
      <c r="B44" s="216">
        <v>0.13500000000000001</v>
      </c>
      <c r="M44" s="197"/>
      <c r="U44" s="218"/>
      <c r="V44" s="218"/>
      <c r="W44" s="218"/>
      <c r="X44" s="218"/>
      <c r="Y44" s="218"/>
      <c r="Z44" s="218"/>
    </row>
    <row r="45" spans="1:52" s="194" customFormat="1" ht="15.75" x14ac:dyDescent="0.25">
      <c r="A45" s="214" t="s">
        <v>283</v>
      </c>
      <c r="B45" s="216">
        <f>1-B43</f>
        <v>1</v>
      </c>
      <c r="M45" s="197"/>
    </row>
    <row r="46" spans="1:52" s="194" customFormat="1" ht="16.5" thickBot="1" x14ac:dyDescent="0.3">
      <c r="A46" s="219" t="s">
        <v>621</v>
      </c>
      <c r="B46" s="220">
        <f>B45*B44+B43*B42*(1-B36)</f>
        <v>0.13500000000000001</v>
      </c>
      <c r="M46" s="197"/>
    </row>
    <row r="47" spans="1:52" s="194" customFormat="1" ht="47.25" x14ac:dyDescent="0.25">
      <c r="A47" s="221" t="s">
        <v>282</v>
      </c>
      <c r="B47" s="222" t="s">
        <v>622</v>
      </c>
      <c r="C47" s="223">
        <v>2024</v>
      </c>
      <c r="D47" s="224">
        <f>C47+1</f>
        <v>2025</v>
      </c>
      <c r="E47" s="224">
        <f t="shared" ref="E47:AZ47" si="0">D47+1</f>
        <v>2026</v>
      </c>
      <c r="F47" s="224">
        <f t="shared" si="0"/>
        <v>2027</v>
      </c>
      <c r="G47" s="224">
        <f t="shared" si="0"/>
        <v>2028</v>
      </c>
      <c r="H47" s="224">
        <f t="shared" si="0"/>
        <v>2029</v>
      </c>
      <c r="I47" s="224">
        <f t="shared" si="0"/>
        <v>2030</v>
      </c>
      <c r="J47" s="224">
        <f t="shared" si="0"/>
        <v>2031</v>
      </c>
      <c r="K47" s="224">
        <f t="shared" si="0"/>
        <v>2032</v>
      </c>
      <c r="L47" s="224">
        <f t="shared" si="0"/>
        <v>2033</v>
      </c>
      <c r="M47" s="225">
        <f t="shared" si="0"/>
        <v>2034</v>
      </c>
      <c r="N47" s="224">
        <f t="shared" si="0"/>
        <v>2035</v>
      </c>
      <c r="O47" s="224">
        <f t="shared" si="0"/>
        <v>2036</v>
      </c>
      <c r="P47" s="224">
        <f t="shared" si="0"/>
        <v>2037</v>
      </c>
      <c r="Q47" s="224">
        <f t="shared" si="0"/>
        <v>2038</v>
      </c>
      <c r="R47" s="224">
        <f t="shared" si="0"/>
        <v>2039</v>
      </c>
      <c r="S47" s="224">
        <f t="shared" si="0"/>
        <v>2040</v>
      </c>
      <c r="T47" s="224">
        <f t="shared" si="0"/>
        <v>2041</v>
      </c>
      <c r="U47" s="224">
        <f t="shared" si="0"/>
        <v>2042</v>
      </c>
      <c r="V47" s="224">
        <f t="shared" si="0"/>
        <v>2043</v>
      </c>
      <c r="W47" s="224">
        <f t="shared" si="0"/>
        <v>2044</v>
      </c>
      <c r="X47" s="224">
        <f t="shared" si="0"/>
        <v>2045</v>
      </c>
      <c r="Y47" s="224">
        <f t="shared" si="0"/>
        <v>2046</v>
      </c>
      <c r="Z47" s="224">
        <f t="shared" si="0"/>
        <v>2047</v>
      </c>
      <c r="AA47" s="224">
        <f t="shared" si="0"/>
        <v>2048</v>
      </c>
      <c r="AB47" s="224">
        <f t="shared" si="0"/>
        <v>2049</v>
      </c>
      <c r="AC47" s="224">
        <f t="shared" si="0"/>
        <v>2050</v>
      </c>
      <c r="AD47" s="224">
        <f t="shared" si="0"/>
        <v>2051</v>
      </c>
      <c r="AE47" s="224">
        <f t="shared" si="0"/>
        <v>2052</v>
      </c>
      <c r="AF47" s="224">
        <f t="shared" si="0"/>
        <v>2053</v>
      </c>
      <c r="AG47" s="224">
        <f t="shared" si="0"/>
        <v>2054</v>
      </c>
      <c r="AH47" s="224">
        <f t="shared" si="0"/>
        <v>2055</v>
      </c>
      <c r="AI47" s="224">
        <f t="shared" si="0"/>
        <v>2056</v>
      </c>
      <c r="AJ47" s="224">
        <f t="shared" si="0"/>
        <v>2057</v>
      </c>
      <c r="AK47" s="224">
        <f t="shared" si="0"/>
        <v>2058</v>
      </c>
      <c r="AL47" s="224">
        <f t="shared" si="0"/>
        <v>2059</v>
      </c>
      <c r="AM47" s="224">
        <f t="shared" si="0"/>
        <v>2060</v>
      </c>
      <c r="AN47" s="224">
        <f t="shared" si="0"/>
        <v>2061</v>
      </c>
      <c r="AO47" s="224">
        <f t="shared" si="0"/>
        <v>2062</v>
      </c>
      <c r="AP47" s="224">
        <f t="shared" si="0"/>
        <v>2063</v>
      </c>
      <c r="AQ47" s="224">
        <f t="shared" si="0"/>
        <v>2064</v>
      </c>
      <c r="AR47" s="224">
        <f t="shared" si="0"/>
        <v>2065</v>
      </c>
      <c r="AS47" s="224">
        <f t="shared" si="0"/>
        <v>2066</v>
      </c>
      <c r="AT47" s="224">
        <f t="shared" si="0"/>
        <v>2067</v>
      </c>
      <c r="AU47" s="224">
        <f t="shared" si="0"/>
        <v>2068</v>
      </c>
      <c r="AV47" s="224">
        <f t="shared" si="0"/>
        <v>2069</v>
      </c>
      <c r="AW47" s="224">
        <f t="shared" si="0"/>
        <v>2070</v>
      </c>
      <c r="AX47" s="224">
        <f t="shared" si="0"/>
        <v>2071</v>
      </c>
      <c r="AY47" s="224">
        <f t="shared" si="0"/>
        <v>2072</v>
      </c>
      <c r="AZ47" s="224">
        <f t="shared" si="0"/>
        <v>2073</v>
      </c>
    </row>
    <row r="48" spans="1:52" s="194" customFormat="1" ht="15.75" outlineLevel="1" x14ac:dyDescent="0.25">
      <c r="A48" s="226" t="s">
        <v>281</v>
      </c>
      <c r="B48" s="227">
        <v>0.04</v>
      </c>
      <c r="C48" s="227">
        <v>0.04</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c r="W48" s="227">
        <v>0.04</v>
      </c>
      <c r="X48" s="227">
        <v>0.04</v>
      </c>
      <c r="Y48" s="227">
        <v>0.04</v>
      </c>
      <c r="Z48" s="227">
        <v>0.04</v>
      </c>
      <c r="AA48" s="227">
        <v>0.04</v>
      </c>
      <c r="AB48" s="227">
        <v>0.04</v>
      </c>
      <c r="AC48" s="227">
        <v>0.04</v>
      </c>
      <c r="AD48" s="227">
        <v>0.04</v>
      </c>
      <c r="AE48" s="227">
        <v>0.04</v>
      </c>
      <c r="AF48" s="227">
        <v>0.04</v>
      </c>
      <c r="AG48" s="227">
        <v>0.04</v>
      </c>
      <c r="AH48" s="227">
        <v>0.04</v>
      </c>
      <c r="AI48" s="227">
        <v>0.04</v>
      </c>
      <c r="AJ48" s="227">
        <v>0.04</v>
      </c>
      <c r="AK48" s="227">
        <v>0.04</v>
      </c>
      <c r="AL48" s="227">
        <v>0.04</v>
      </c>
      <c r="AM48" s="227">
        <v>0.04</v>
      </c>
      <c r="AN48" s="227">
        <v>0.04</v>
      </c>
      <c r="AO48" s="227">
        <v>0.04</v>
      </c>
      <c r="AP48" s="227">
        <v>0.04</v>
      </c>
      <c r="AQ48" s="227">
        <v>0.04</v>
      </c>
      <c r="AR48" s="227">
        <v>0.04</v>
      </c>
      <c r="AS48" s="227">
        <v>0.04</v>
      </c>
      <c r="AT48" s="227">
        <v>0.04</v>
      </c>
      <c r="AU48" s="227">
        <v>0.04</v>
      </c>
      <c r="AV48" s="227">
        <v>0.04</v>
      </c>
      <c r="AW48" s="227">
        <v>0.04</v>
      </c>
      <c r="AX48" s="227">
        <v>0.04</v>
      </c>
      <c r="AY48" s="227">
        <v>0.04</v>
      </c>
      <c r="AZ48" s="227">
        <v>0.04</v>
      </c>
    </row>
    <row r="49" spans="1:52" s="194" customFormat="1" ht="15.75" outlineLevel="1" x14ac:dyDescent="0.25">
      <c r="A49" s="226" t="s">
        <v>280</v>
      </c>
      <c r="B49" s="227">
        <f>B48</f>
        <v>0.04</v>
      </c>
      <c r="C49" s="227">
        <f t="shared" ref="C49:AZ49" si="1">(1+B49)*(1+C48)-1</f>
        <v>8.1600000000000117E-2</v>
      </c>
      <c r="D49" s="227">
        <f>(1+C49)*(1+D48)-1</f>
        <v>0.12486400000000009</v>
      </c>
      <c r="E49" s="227">
        <f t="shared" si="1"/>
        <v>0.16985856000000021</v>
      </c>
      <c r="F49" s="227">
        <f t="shared" si="1"/>
        <v>0.21665290240000035</v>
      </c>
      <c r="G49" s="227">
        <f t="shared" si="1"/>
        <v>0.26531901849600037</v>
      </c>
      <c r="H49" s="227">
        <f t="shared" si="1"/>
        <v>0.31593177923584048</v>
      </c>
      <c r="I49" s="227">
        <f t="shared" si="1"/>
        <v>0.3685690504052741</v>
      </c>
      <c r="J49" s="227">
        <f t="shared" si="1"/>
        <v>0.42331181242148519</v>
      </c>
      <c r="K49" s="227">
        <f t="shared" si="1"/>
        <v>0.48024428491834459</v>
      </c>
      <c r="L49" s="227">
        <f t="shared" si="1"/>
        <v>0.53945405631507848</v>
      </c>
      <c r="M49" s="228">
        <f t="shared" si="1"/>
        <v>0.60103221856768174</v>
      </c>
      <c r="N49" s="227">
        <f t="shared" si="1"/>
        <v>0.66507350731038906</v>
      </c>
      <c r="O49" s="227">
        <f t="shared" si="1"/>
        <v>0.73167644760280459</v>
      </c>
      <c r="P49" s="227">
        <f t="shared" si="1"/>
        <v>0.80094350550691673</v>
      </c>
      <c r="Q49" s="227">
        <f t="shared" si="1"/>
        <v>0.87298124572719349</v>
      </c>
      <c r="R49" s="227">
        <f t="shared" si="1"/>
        <v>0.94790049555628131</v>
      </c>
      <c r="S49" s="227">
        <f t="shared" si="1"/>
        <v>1.0258165153785326</v>
      </c>
      <c r="T49" s="227">
        <f>(1+S49)*(1+T48)-1</f>
        <v>1.1068491759936738</v>
      </c>
      <c r="U49" s="227">
        <f t="shared" si="1"/>
        <v>1.1911231430334208</v>
      </c>
      <c r="V49" s="227">
        <f t="shared" si="1"/>
        <v>1.2787680687547578</v>
      </c>
      <c r="W49" s="227">
        <f t="shared" si="1"/>
        <v>1.369918791504948</v>
      </c>
      <c r="X49" s="227">
        <f t="shared" si="1"/>
        <v>1.4647155431651462</v>
      </c>
      <c r="Y49" s="227">
        <f t="shared" si="1"/>
        <v>1.5633041648917523</v>
      </c>
      <c r="Z49" s="227">
        <f t="shared" si="1"/>
        <v>1.6658363314874225</v>
      </c>
      <c r="AA49" s="227">
        <f t="shared" si="1"/>
        <v>1.7724697847469195</v>
      </c>
      <c r="AB49" s="227">
        <f t="shared" si="1"/>
        <v>1.8833685761367964</v>
      </c>
      <c r="AC49" s="227">
        <f t="shared" si="1"/>
        <v>1.9987033191822685</v>
      </c>
      <c r="AD49" s="227">
        <f t="shared" si="1"/>
        <v>2.1186514519495594</v>
      </c>
      <c r="AE49" s="227">
        <f t="shared" si="1"/>
        <v>2.2433975100275418</v>
      </c>
      <c r="AF49" s="227">
        <f t="shared" si="1"/>
        <v>2.3731334104286437</v>
      </c>
      <c r="AG49" s="227">
        <f t="shared" si="1"/>
        <v>2.5080587468457893</v>
      </c>
      <c r="AH49" s="227">
        <f t="shared" si="1"/>
        <v>2.6483810967196209</v>
      </c>
      <c r="AI49" s="227">
        <f t="shared" si="1"/>
        <v>2.7943163405884057</v>
      </c>
      <c r="AJ49" s="227">
        <f t="shared" si="1"/>
        <v>2.9460889942119421</v>
      </c>
      <c r="AK49" s="227">
        <f t="shared" si="1"/>
        <v>3.1039325539804201</v>
      </c>
      <c r="AL49" s="227">
        <f t="shared" si="1"/>
        <v>3.2680898561396372</v>
      </c>
      <c r="AM49" s="227">
        <f t="shared" si="1"/>
        <v>3.438813450385223</v>
      </c>
      <c r="AN49" s="227">
        <f t="shared" si="1"/>
        <v>3.6163659884006325</v>
      </c>
      <c r="AO49" s="227">
        <f t="shared" si="1"/>
        <v>3.8010206279366576</v>
      </c>
      <c r="AP49" s="227">
        <f t="shared" si="1"/>
        <v>3.993061453054124</v>
      </c>
      <c r="AQ49" s="227">
        <f t="shared" si="1"/>
        <v>4.1927839111762895</v>
      </c>
      <c r="AR49" s="227">
        <f t="shared" si="1"/>
        <v>4.4004952676233415</v>
      </c>
      <c r="AS49" s="227">
        <f t="shared" si="1"/>
        <v>4.6165150783282751</v>
      </c>
      <c r="AT49" s="227">
        <f t="shared" si="1"/>
        <v>4.8411756814614062</v>
      </c>
      <c r="AU49" s="227">
        <f t="shared" si="1"/>
        <v>5.0748227087198625</v>
      </c>
      <c r="AV49" s="227">
        <f t="shared" si="1"/>
        <v>5.317815617068657</v>
      </c>
      <c r="AW49" s="227">
        <f t="shared" si="1"/>
        <v>5.5705282417514033</v>
      </c>
      <c r="AX49" s="227">
        <f t="shared" si="1"/>
        <v>5.8333493714214599</v>
      </c>
      <c r="AY49" s="227">
        <f t="shared" si="1"/>
        <v>6.1066833462783183</v>
      </c>
      <c r="AZ49" s="227">
        <f t="shared" si="1"/>
        <v>6.3909506801294516</v>
      </c>
    </row>
    <row r="50" spans="1:52" s="195" customFormat="1" ht="16.5" thickBot="1" x14ac:dyDescent="0.3">
      <c r="A50" s="229" t="s">
        <v>623</v>
      </c>
      <c r="B50" s="230">
        <f>B51*1000</f>
        <v>0</v>
      </c>
      <c r="C50" s="230">
        <f>C51*1000</f>
        <v>3671591.4698873386</v>
      </c>
      <c r="D50" s="230">
        <f t="shared" ref="D50:AZ50" si="2">D51*1000</f>
        <v>3781739.21398396</v>
      </c>
      <c r="E50" s="230">
        <f t="shared" si="2"/>
        <v>3895191.3904034784</v>
      </c>
      <c r="F50" s="230">
        <f t="shared" si="2"/>
        <v>4012047.1321155834</v>
      </c>
      <c r="G50" s="230">
        <f t="shared" si="2"/>
        <v>4132408.5460790503</v>
      </c>
      <c r="H50" s="230">
        <f t="shared" si="2"/>
        <v>4256380.802461423</v>
      </c>
      <c r="I50" s="230">
        <f t="shared" si="2"/>
        <v>4384072.2265352653</v>
      </c>
      <c r="J50" s="230">
        <f t="shared" si="2"/>
        <v>4515594.3933313228</v>
      </c>
      <c r="K50" s="230">
        <f t="shared" si="2"/>
        <v>5054841.8540156251</v>
      </c>
      <c r="L50" s="230">
        <f t="shared" si="2"/>
        <v>5206487.1096360935</v>
      </c>
      <c r="M50" s="231">
        <f t="shared" si="2"/>
        <v>5362681.7229251768</v>
      </c>
      <c r="N50" s="230">
        <f t="shared" si="2"/>
        <v>5523562.1746129319</v>
      </c>
      <c r="O50" s="230">
        <f t="shared" si="2"/>
        <v>5689269.03985132</v>
      </c>
      <c r="P50" s="230">
        <f t="shared" si="2"/>
        <v>5859947.1110468591</v>
      </c>
      <c r="Q50" s="230">
        <f t="shared" si="2"/>
        <v>6035745.5243782662</v>
      </c>
      <c r="R50" s="230">
        <f t="shared" si="2"/>
        <v>6216817.8901096135</v>
      </c>
      <c r="S50" s="230">
        <f t="shared" si="2"/>
        <v>6403322.4268129021</v>
      </c>
      <c r="T50" s="230">
        <f t="shared" si="2"/>
        <v>6595422.0996172903</v>
      </c>
      <c r="U50" s="230">
        <f t="shared" si="2"/>
        <v>6744784.0300356001</v>
      </c>
      <c r="V50" s="230">
        <f t="shared" si="2"/>
        <v>6947127.55093667</v>
      </c>
      <c r="W50" s="230">
        <f t="shared" si="2"/>
        <v>7155541.3774647694</v>
      </c>
      <c r="X50" s="230">
        <f t="shared" si="2"/>
        <v>7370207.6187887145</v>
      </c>
      <c r="Y50" s="230">
        <f t="shared" si="2"/>
        <v>7591313.8473523753</v>
      </c>
      <c r="Z50" s="230">
        <f t="shared" si="2"/>
        <v>7819053.2627729457</v>
      </c>
      <c r="AA50" s="230">
        <f t="shared" si="2"/>
        <v>8053624.8606561339</v>
      </c>
      <c r="AB50" s="230">
        <f t="shared" si="2"/>
        <v>8295233.606475818</v>
      </c>
      <c r="AC50" s="230">
        <f t="shared" si="2"/>
        <v>8544090.6146700922</v>
      </c>
      <c r="AD50" s="230">
        <f t="shared" si="2"/>
        <v>8800413.3331101965</v>
      </c>
      <c r="AE50" s="230">
        <f t="shared" si="2"/>
        <v>9064425.7331035007</v>
      </c>
      <c r="AF50" s="230">
        <f t="shared" si="2"/>
        <v>9336358.5050966069</v>
      </c>
      <c r="AG50" s="230">
        <f t="shared" si="2"/>
        <v>9616449.2602495067</v>
      </c>
      <c r="AH50" s="230">
        <f t="shared" si="2"/>
        <v>9904942.7380569931</v>
      </c>
      <c r="AI50" s="230">
        <f t="shared" si="2"/>
        <v>10202091.020198699</v>
      </c>
      <c r="AJ50" s="230">
        <f t="shared" si="2"/>
        <v>10508153.750804663</v>
      </c>
      <c r="AK50" s="230">
        <f t="shared" si="2"/>
        <v>10823398.363328801</v>
      </c>
      <c r="AL50" s="230">
        <f t="shared" si="2"/>
        <v>11148100.314228665</v>
      </c>
      <c r="AM50" s="230">
        <f t="shared" si="2"/>
        <v>11482543.323655525</v>
      </c>
      <c r="AN50" s="230">
        <f t="shared" si="2"/>
        <v>11827019.623365194</v>
      </c>
      <c r="AO50" s="230">
        <f t="shared" si="2"/>
        <v>12181830.212066146</v>
      </c>
      <c r="AP50" s="230">
        <f t="shared" si="2"/>
        <v>12547285.118428132</v>
      </c>
      <c r="AQ50" s="230">
        <f t="shared" si="2"/>
        <v>12923703.671980979</v>
      </c>
      <c r="AR50" s="230">
        <f t="shared" si="2"/>
        <v>13311414.782140408</v>
      </c>
      <c r="AS50" s="230">
        <f t="shared" si="2"/>
        <v>13710757.225604618</v>
      </c>
      <c r="AT50" s="230">
        <f t="shared" si="2"/>
        <v>14122079.942372758</v>
      </c>
      <c r="AU50" s="230">
        <f t="shared" si="2"/>
        <v>14545742.34064394</v>
      </c>
      <c r="AV50" s="230">
        <f t="shared" si="2"/>
        <v>14982114.610863261</v>
      </c>
      <c r="AW50" s="230">
        <f t="shared" si="2"/>
        <v>15431578.04918916</v>
      </c>
      <c r="AX50" s="230">
        <f t="shared" si="2"/>
        <v>15894525.390664835</v>
      </c>
      <c r="AY50" s="230">
        <f t="shared" si="2"/>
        <v>12870234.757005336</v>
      </c>
      <c r="AZ50" s="230">
        <f t="shared" si="2"/>
        <v>13256341.799715495</v>
      </c>
    </row>
    <row r="51" spans="1:52" s="194" customFormat="1" ht="15.75" x14ac:dyDescent="0.25">
      <c r="A51" s="194" t="s">
        <v>624</v>
      </c>
      <c r="C51" s="194">
        <v>3671.5914698873385</v>
      </c>
      <c r="D51" s="194">
        <v>3781.7392139839599</v>
      </c>
      <c r="E51" s="194">
        <v>3895.1913904034786</v>
      </c>
      <c r="F51" s="194">
        <v>4012.0471321155833</v>
      </c>
      <c r="G51" s="194">
        <v>4132.4085460790502</v>
      </c>
      <c r="H51" s="194">
        <v>4256.3808024614227</v>
      </c>
      <c r="I51" s="194">
        <v>4384.0722265352651</v>
      </c>
      <c r="J51" s="194">
        <v>4515.5943933313229</v>
      </c>
      <c r="K51" s="194">
        <v>5054.8418540156254</v>
      </c>
      <c r="L51" s="194">
        <v>5206.4871096360939</v>
      </c>
      <c r="M51" s="197">
        <v>5362.6817229251765</v>
      </c>
      <c r="N51" s="194">
        <v>5523.5621746129318</v>
      </c>
      <c r="O51" s="194">
        <v>5689.2690398513196</v>
      </c>
      <c r="P51" s="194">
        <v>5859.9471110468594</v>
      </c>
      <c r="Q51" s="194">
        <v>6035.7455243782661</v>
      </c>
      <c r="R51" s="194">
        <v>6216.8178901096135</v>
      </c>
      <c r="S51" s="194">
        <v>6403.3224268129024</v>
      </c>
      <c r="T51" s="194">
        <v>6595.4220996172899</v>
      </c>
      <c r="U51" s="194">
        <v>6744.7840300356002</v>
      </c>
      <c r="V51" s="194">
        <v>6947.1275509366696</v>
      </c>
      <c r="W51" s="194">
        <v>7155.5413774647695</v>
      </c>
      <c r="X51" s="194">
        <v>7370.2076187887142</v>
      </c>
      <c r="Y51" s="194">
        <v>7591.313847352375</v>
      </c>
      <c r="Z51" s="194">
        <v>7819.0532627729453</v>
      </c>
      <c r="AA51" s="194">
        <v>8053.6248606561339</v>
      </c>
      <c r="AB51" s="194">
        <v>8295.2336064758183</v>
      </c>
      <c r="AC51" s="194">
        <v>8544.0906146700927</v>
      </c>
      <c r="AD51" s="194">
        <v>8800.4133331101966</v>
      </c>
      <c r="AE51" s="194">
        <v>9064.4257331035005</v>
      </c>
      <c r="AF51" s="194">
        <v>9336.3585050966067</v>
      </c>
      <c r="AG51" s="194">
        <v>9616.4492602495066</v>
      </c>
      <c r="AH51" s="194">
        <v>9904.9427380569923</v>
      </c>
      <c r="AI51" s="194">
        <v>10202.091020198699</v>
      </c>
      <c r="AJ51" s="194">
        <v>10508.153750804662</v>
      </c>
      <c r="AK51" s="194">
        <v>10823.398363328801</v>
      </c>
      <c r="AL51" s="194">
        <v>11148.100314228665</v>
      </c>
      <c r="AM51" s="194">
        <v>11482.543323655525</v>
      </c>
      <c r="AN51" s="194">
        <v>11827.019623365193</v>
      </c>
      <c r="AO51" s="194">
        <v>12181.830212066146</v>
      </c>
      <c r="AP51" s="194">
        <v>12547.285118428132</v>
      </c>
      <c r="AQ51" s="194">
        <v>12923.703671980978</v>
      </c>
      <c r="AR51" s="194">
        <v>13311.414782140408</v>
      </c>
      <c r="AS51" s="194">
        <v>13710.757225604619</v>
      </c>
      <c r="AT51" s="194">
        <v>14122.079942372759</v>
      </c>
      <c r="AU51" s="194">
        <v>14545.742340643941</v>
      </c>
      <c r="AV51" s="194">
        <v>14982.11461086326</v>
      </c>
      <c r="AW51" s="194">
        <v>15431.57804918916</v>
      </c>
      <c r="AX51" s="194">
        <v>15894.525390664834</v>
      </c>
      <c r="AY51" s="194">
        <v>12870.234757005335</v>
      </c>
      <c r="AZ51" s="194">
        <v>13256.341799715496</v>
      </c>
    </row>
    <row r="52" spans="1:52" s="194" customFormat="1" ht="15.75" x14ac:dyDescent="0.25">
      <c r="A52" s="194" t="s">
        <v>625</v>
      </c>
      <c r="C52" s="194">
        <v>-5386.8568623204592</v>
      </c>
      <c r="D52" s="194">
        <v>-5386.8568623204592</v>
      </c>
      <c r="E52" s="194">
        <v>-5386.8568623204592</v>
      </c>
      <c r="F52" s="194">
        <v>-5386.8568623204592</v>
      </c>
      <c r="G52" s="194">
        <v>-5386.8568623204592</v>
      </c>
      <c r="H52" s="194">
        <v>-5386.8568623204592</v>
      </c>
      <c r="I52" s="194">
        <v>-6052.3407478199942</v>
      </c>
      <c r="J52" s="194">
        <v>-6052.3407478199942</v>
      </c>
      <c r="K52" s="194">
        <v>-6052.3407478199942</v>
      </c>
      <c r="L52" s="194">
        <v>-6052.3407478199942</v>
      </c>
      <c r="M52" s="197">
        <v>-6052.3407478199942</v>
      </c>
      <c r="N52" s="194">
        <v>-6052.3407478199942</v>
      </c>
      <c r="O52" s="194">
        <v>-7662.0992286837127</v>
      </c>
      <c r="P52" s="194">
        <v>-7662.0992286837127</v>
      </c>
      <c r="Q52" s="194">
        <v>-7662.0992286837127</v>
      </c>
      <c r="R52" s="194">
        <v>-7662.0992286837127</v>
      </c>
      <c r="S52" s="194">
        <v>-7662.0992286837127</v>
      </c>
      <c r="T52" s="194">
        <v>-7662.0992286837127</v>
      </c>
      <c r="U52" s="194">
        <v>-8327.5831141832459</v>
      </c>
      <c r="V52" s="194">
        <v>-8327.5831141832459</v>
      </c>
      <c r="W52" s="194">
        <v>-8327.5831141832459</v>
      </c>
      <c r="X52" s="194">
        <v>-8327.5831141832459</v>
      </c>
      <c r="Y52" s="194">
        <v>-8327.5831141832459</v>
      </c>
      <c r="Z52" s="194">
        <v>-8327.5831141832459</v>
      </c>
      <c r="AA52" s="194">
        <v>-8327.5831141832459</v>
      </c>
      <c r="AB52" s="194">
        <v>-8327.5831141832459</v>
      </c>
      <c r="AC52" s="194">
        <v>-8327.5831141832459</v>
      </c>
      <c r="AD52" s="194">
        <v>-8327.5831141832459</v>
      </c>
      <c r="AE52" s="194">
        <v>-8327.5831141832459</v>
      </c>
      <c r="AF52" s="194">
        <v>-8327.5831141832459</v>
      </c>
      <c r="AG52" s="194">
        <v>-8327.5831141832459</v>
      </c>
      <c r="AH52" s="194">
        <v>-8327.5831141832459</v>
      </c>
      <c r="AI52" s="194">
        <v>-8327.5831141832459</v>
      </c>
      <c r="AJ52" s="194">
        <v>-8327.5831141832459</v>
      </c>
      <c r="AK52" s="194">
        <v>-8327.5831141832459</v>
      </c>
      <c r="AL52" s="194">
        <v>-8327.5831141832459</v>
      </c>
      <c r="AM52" s="194">
        <v>-8327.5831141832459</v>
      </c>
      <c r="AN52" s="194">
        <v>-8327.5831141832459</v>
      </c>
      <c r="AO52" s="194">
        <v>-8327.5831141832459</v>
      </c>
      <c r="AP52" s="194">
        <v>-8327.5831141832459</v>
      </c>
      <c r="AQ52" s="194">
        <v>-8327.5831141832459</v>
      </c>
      <c r="AR52" s="194">
        <v>-8327.5831141832459</v>
      </c>
      <c r="AS52" s="194">
        <v>-8327.5831141832459</v>
      </c>
      <c r="AT52" s="194">
        <v>-8327.5831141832459</v>
      </c>
      <c r="AU52" s="194">
        <v>-8327.5831141832459</v>
      </c>
      <c r="AV52" s="194">
        <v>-8327.5831141832459</v>
      </c>
      <c r="AW52" s="194">
        <v>-8327.5831141832459</v>
      </c>
      <c r="AX52" s="194">
        <v>-8327.5831141832459</v>
      </c>
      <c r="AY52" s="194">
        <v>-7403.4374812266587</v>
      </c>
      <c r="AZ52" s="194">
        <v>-7403.4374812266587</v>
      </c>
    </row>
    <row r="53" spans="1:52" s="194" customFormat="1" ht="13.5" customHeight="1" x14ac:dyDescent="0.25">
      <c r="A53" s="194" t="s">
        <v>626</v>
      </c>
      <c r="C53" s="194">
        <v>-11.273437989440367</v>
      </c>
      <c r="D53" s="194">
        <v>-11.61164112912358</v>
      </c>
      <c r="E53" s="194">
        <v>-11.959990362997287</v>
      </c>
      <c r="F53" s="194">
        <v>-12.318790073887207</v>
      </c>
      <c r="G53" s="194">
        <v>-12.688353776103822</v>
      </c>
      <c r="H53" s="194">
        <v>-13.069004389386938</v>
      </c>
      <c r="I53" s="194">
        <v>-13.461074521068545</v>
      </c>
      <c r="J53" s="194">
        <v>-13.864906756700602</v>
      </c>
      <c r="K53" s="194">
        <v>-14.511190313585516</v>
      </c>
      <c r="L53" s="194">
        <v>-14.946526022993082</v>
      </c>
      <c r="M53" s="197">
        <v>-15.394921803682873</v>
      </c>
      <c r="N53" s="194">
        <v>-15.85676945779336</v>
      </c>
      <c r="O53" s="194">
        <v>-16.33247254152716</v>
      </c>
      <c r="P53" s="194">
        <v>-16.822446717772976</v>
      </c>
      <c r="Q53" s="194">
        <v>-17.327120119306166</v>
      </c>
      <c r="R53" s="194">
        <v>-17.84693372288535</v>
      </c>
      <c r="S53" s="194">
        <v>-18.382341734571913</v>
      </c>
      <c r="T53" s="194">
        <v>-18.933811986609072</v>
      </c>
      <c r="U53" s="194">
        <v>-19.811379145353495</v>
      </c>
      <c r="V53" s="194">
        <v>-20.405720519714102</v>
      </c>
      <c r="W53" s="194">
        <v>-21.017892135305527</v>
      </c>
      <c r="X53" s="194">
        <v>-21.648428899364692</v>
      </c>
      <c r="Y53" s="194">
        <v>-22.297881766345636</v>
      </c>
      <c r="Z53" s="194">
        <v>-22.966818219336002</v>
      </c>
      <c r="AA53" s="194">
        <v>-23.655822765916081</v>
      </c>
      <c r="AB53" s="194">
        <v>-24.365497448893567</v>
      </c>
      <c r="AC53" s="194">
        <v>-25.096462372360371</v>
      </c>
      <c r="AD53" s="194">
        <v>-25.849356243531183</v>
      </c>
      <c r="AE53" s="194">
        <v>-26.62483693083712</v>
      </c>
      <c r="AF53" s="194">
        <v>-27.423582038762234</v>
      </c>
      <c r="AG53" s="194">
        <v>-28.246289499925105</v>
      </c>
      <c r="AH53" s="194">
        <v>-29.093678184922858</v>
      </c>
      <c r="AI53" s="194">
        <v>-29.966488530470542</v>
      </c>
      <c r="AJ53" s="194">
        <v>-30.865483186384658</v>
      </c>
      <c r="AK53" s="194">
        <v>-31.791447681976198</v>
      </c>
      <c r="AL53" s="194">
        <v>-32.745191112435485</v>
      </c>
      <c r="AM53" s="194">
        <v>-33.727546845808554</v>
      </c>
      <c r="AN53" s="194">
        <v>-34.739373251182805</v>
      </c>
      <c r="AO53" s="194">
        <v>-35.781554448718289</v>
      </c>
      <c r="AP53" s="194">
        <v>-36.855001082179839</v>
      </c>
      <c r="AQ53" s="194">
        <v>-37.960651114645245</v>
      </c>
      <c r="AR53" s="194">
        <v>-39.099470648084598</v>
      </c>
      <c r="AS53" s="194">
        <v>-40.272454767527137</v>
      </c>
      <c r="AT53" s="194">
        <v>-41.480628410552953</v>
      </c>
      <c r="AU53" s="194">
        <v>-42.725047262869538</v>
      </c>
      <c r="AV53" s="194">
        <v>-44.00679868075563</v>
      </c>
      <c r="AW53" s="194">
        <v>-45.327002641178304</v>
      </c>
      <c r="AX53" s="194">
        <v>-46.686812720413648</v>
      </c>
      <c r="AY53" s="194">
        <v>-44.608245008859711</v>
      </c>
      <c r="AZ53" s="194">
        <v>-45.946492359125507</v>
      </c>
    </row>
    <row r="54" spans="1:52" s="194" customFormat="1" ht="15.75" x14ac:dyDescent="0.25">
      <c r="M54" s="197"/>
    </row>
    <row r="55" spans="1:52" s="194" customFormat="1" ht="15.75" x14ac:dyDescent="0.25"/>
    <row r="56" spans="1:52" s="232" customFormat="1" ht="16.5" thickBot="1" x14ac:dyDescent="0.3">
      <c r="M56" s="233"/>
    </row>
    <row r="57" spans="1:52" s="194" customFormat="1" ht="47.25" x14ac:dyDescent="0.25">
      <c r="A57" s="234" t="s">
        <v>279</v>
      </c>
      <c r="B57" s="222" t="str">
        <f>B47</f>
        <v>Год окончания строительства 2023</v>
      </c>
      <c r="C57" s="222">
        <f t="shared" ref="C57:AZ57" si="3">C47</f>
        <v>2024</v>
      </c>
      <c r="D57" s="222">
        <f t="shared" si="3"/>
        <v>2025</v>
      </c>
      <c r="E57" s="222">
        <f t="shared" si="3"/>
        <v>2026</v>
      </c>
      <c r="F57" s="222">
        <f t="shared" si="3"/>
        <v>2027</v>
      </c>
      <c r="G57" s="222">
        <f t="shared" si="3"/>
        <v>2028</v>
      </c>
      <c r="H57" s="222">
        <f t="shared" si="3"/>
        <v>2029</v>
      </c>
      <c r="I57" s="222">
        <f t="shared" si="3"/>
        <v>2030</v>
      </c>
      <c r="J57" s="222">
        <f t="shared" si="3"/>
        <v>2031</v>
      </c>
      <c r="K57" s="222">
        <f t="shared" si="3"/>
        <v>2032</v>
      </c>
      <c r="L57" s="222">
        <f t="shared" si="3"/>
        <v>2033</v>
      </c>
      <c r="M57" s="235">
        <f t="shared" si="3"/>
        <v>2034</v>
      </c>
      <c r="N57" s="222">
        <f t="shared" si="3"/>
        <v>2035</v>
      </c>
      <c r="O57" s="222">
        <f t="shared" si="3"/>
        <v>2036</v>
      </c>
      <c r="P57" s="222">
        <f t="shared" si="3"/>
        <v>2037</v>
      </c>
      <c r="Q57" s="222">
        <f t="shared" si="3"/>
        <v>2038</v>
      </c>
      <c r="R57" s="222">
        <f t="shared" si="3"/>
        <v>2039</v>
      </c>
      <c r="S57" s="222">
        <f t="shared" si="3"/>
        <v>2040</v>
      </c>
      <c r="T57" s="222">
        <f t="shared" si="3"/>
        <v>2041</v>
      </c>
      <c r="U57" s="222">
        <f t="shared" si="3"/>
        <v>2042</v>
      </c>
      <c r="V57" s="222">
        <f t="shared" si="3"/>
        <v>2043</v>
      </c>
      <c r="W57" s="222">
        <f t="shared" si="3"/>
        <v>2044</v>
      </c>
      <c r="X57" s="222">
        <f t="shared" si="3"/>
        <v>2045</v>
      </c>
      <c r="Y57" s="222">
        <f t="shared" si="3"/>
        <v>2046</v>
      </c>
      <c r="Z57" s="222">
        <f t="shared" si="3"/>
        <v>2047</v>
      </c>
      <c r="AA57" s="222">
        <f t="shared" si="3"/>
        <v>2048</v>
      </c>
      <c r="AB57" s="222">
        <f t="shared" si="3"/>
        <v>2049</v>
      </c>
      <c r="AC57" s="222">
        <f t="shared" si="3"/>
        <v>2050</v>
      </c>
      <c r="AD57" s="222">
        <f t="shared" si="3"/>
        <v>2051</v>
      </c>
      <c r="AE57" s="222">
        <f t="shared" si="3"/>
        <v>2052</v>
      </c>
      <c r="AF57" s="222">
        <f t="shared" si="3"/>
        <v>2053</v>
      </c>
      <c r="AG57" s="222">
        <f t="shared" si="3"/>
        <v>2054</v>
      </c>
      <c r="AH57" s="222">
        <f t="shared" si="3"/>
        <v>2055</v>
      </c>
      <c r="AI57" s="222">
        <f t="shared" si="3"/>
        <v>2056</v>
      </c>
      <c r="AJ57" s="222">
        <f t="shared" si="3"/>
        <v>2057</v>
      </c>
      <c r="AK57" s="222">
        <f t="shared" si="3"/>
        <v>2058</v>
      </c>
      <c r="AL57" s="222">
        <f t="shared" si="3"/>
        <v>2059</v>
      </c>
      <c r="AM57" s="222">
        <f t="shared" si="3"/>
        <v>2060</v>
      </c>
      <c r="AN57" s="222">
        <f t="shared" si="3"/>
        <v>2061</v>
      </c>
      <c r="AO57" s="222">
        <f t="shared" si="3"/>
        <v>2062</v>
      </c>
      <c r="AP57" s="222">
        <f t="shared" si="3"/>
        <v>2063</v>
      </c>
      <c r="AQ57" s="222">
        <f t="shared" si="3"/>
        <v>2064</v>
      </c>
      <c r="AR57" s="222">
        <f t="shared" si="3"/>
        <v>2065</v>
      </c>
      <c r="AS57" s="222">
        <f t="shared" si="3"/>
        <v>2066</v>
      </c>
      <c r="AT57" s="222">
        <f t="shared" si="3"/>
        <v>2067</v>
      </c>
      <c r="AU57" s="222">
        <f t="shared" si="3"/>
        <v>2068</v>
      </c>
      <c r="AV57" s="222">
        <f t="shared" si="3"/>
        <v>2069</v>
      </c>
      <c r="AW57" s="222">
        <f t="shared" si="3"/>
        <v>2070</v>
      </c>
      <c r="AX57" s="222">
        <f t="shared" si="3"/>
        <v>2071</v>
      </c>
      <c r="AY57" s="222">
        <f t="shared" si="3"/>
        <v>2072</v>
      </c>
      <c r="AZ57" s="222">
        <f t="shared" si="3"/>
        <v>2073</v>
      </c>
    </row>
    <row r="58" spans="1:52" s="194" customFormat="1" ht="15.75" x14ac:dyDescent="0.25">
      <c r="A58" s="236" t="s">
        <v>278</v>
      </c>
      <c r="B58" s="237">
        <v>0</v>
      </c>
      <c r="C58" s="237">
        <v>0</v>
      </c>
      <c r="D58" s="237">
        <v>0</v>
      </c>
      <c r="E58" s="237">
        <v>0</v>
      </c>
      <c r="F58" s="237">
        <v>0</v>
      </c>
      <c r="G58" s="237">
        <v>0</v>
      </c>
      <c r="H58" s="237">
        <v>0</v>
      </c>
      <c r="I58" s="237">
        <v>0</v>
      </c>
      <c r="J58" s="237">
        <v>0</v>
      </c>
      <c r="K58" s="237">
        <v>0</v>
      </c>
      <c r="L58" s="237">
        <v>0</v>
      </c>
      <c r="M58" s="238">
        <v>0</v>
      </c>
      <c r="N58" s="237">
        <v>0</v>
      </c>
      <c r="O58" s="237">
        <v>0</v>
      </c>
      <c r="P58" s="237">
        <v>0</v>
      </c>
      <c r="Q58" s="237">
        <v>0</v>
      </c>
      <c r="R58" s="237">
        <v>0</v>
      </c>
      <c r="S58" s="237">
        <v>0</v>
      </c>
      <c r="T58" s="237">
        <v>0</v>
      </c>
      <c r="U58" s="237">
        <v>0</v>
      </c>
      <c r="V58" s="237">
        <v>0</v>
      </c>
      <c r="W58" s="237">
        <v>0</v>
      </c>
      <c r="X58" s="237">
        <v>0</v>
      </c>
      <c r="Y58" s="237">
        <v>0</v>
      </c>
      <c r="Z58" s="237">
        <v>0</v>
      </c>
      <c r="AA58" s="237">
        <v>0</v>
      </c>
      <c r="AB58" s="237">
        <v>0</v>
      </c>
      <c r="AC58" s="237">
        <v>0</v>
      </c>
      <c r="AD58" s="237">
        <v>0</v>
      </c>
      <c r="AE58" s="237">
        <v>0</v>
      </c>
      <c r="AF58" s="237">
        <v>0</v>
      </c>
      <c r="AG58" s="237">
        <v>0</v>
      </c>
      <c r="AH58" s="237">
        <v>0</v>
      </c>
      <c r="AI58" s="237">
        <v>0</v>
      </c>
      <c r="AJ58" s="237">
        <v>0</v>
      </c>
      <c r="AK58" s="237">
        <v>0</v>
      </c>
      <c r="AL58" s="237">
        <v>0</v>
      </c>
      <c r="AM58" s="237">
        <v>0</v>
      </c>
      <c r="AN58" s="237">
        <v>0</v>
      </c>
      <c r="AO58" s="237">
        <v>0</v>
      </c>
      <c r="AP58" s="237">
        <v>0</v>
      </c>
      <c r="AQ58" s="237">
        <v>0</v>
      </c>
      <c r="AR58" s="237">
        <v>0</v>
      </c>
      <c r="AS58" s="237">
        <v>0</v>
      </c>
      <c r="AT58" s="237">
        <v>0</v>
      </c>
      <c r="AU58" s="237">
        <v>0</v>
      </c>
      <c r="AV58" s="237">
        <v>0</v>
      </c>
      <c r="AW58" s="237">
        <v>0</v>
      </c>
      <c r="AX58" s="237">
        <v>0</v>
      </c>
      <c r="AY58" s="237">
        <v>0</v>
      </c>
      <c r="AZ58" s="237">
        <v>0</v>
      </c>
    </row>
    <row r="59" spans="1:52" s="194" customFormat="1" ht="15.75" x14ac:dyDescent="0.25">
      <c r="A59" s="236" t="s">
        <v>277</v>
      </c>
      <c r="B59" s="237">
        <v>0</v>
      </c>
      <c r="C59" s="237">
        <v>0</v>
      </c>
      <c r="D59" s="237">
        <v>0</v>
      </c>
      <c r="E59" s="237">
        <v>0</v>
      </c>
      <c r="F59" s="237">
        <v>0</v>
      </c>
      <c r="G59" s="237">
        <v>0</v>
      </c>
      <c r="H59" s="237">
        <v>0</v>
      </c>
      <c r="I59" s="237">
        <v>0</v>
      </c>
      <c r="J59" s="237">
        <v>0</v>
      </c>
      <c r="K59" s="237">
        <v>0</v>
      </c>
      <c r="L59" s="237">
        <v>0</v>
      </c>
      <c r="M59" s="238">
        <v>0</v>
      </c>
      <c r="N59" s="237">
        <v>0</v>
      </c>
      <c r="O59" s="237">
        <v>0</v>
      </c>
      <c r="P59" s="237">
        <v>0</v>
      </c>
      <c r="Q59" s="237">
        <v>0</v>
      </c>
      <c r="R59" s="237">
        <v>0</v>
      </c>
      <c r="S59" s="237">
        <v>0</v>
      </c>
      <c r="T59" s="237">
        <v>0</v>
      </c>
      <c r="U59" s="237">
        <v>0</v>
      </c>
      <c r="V59" s="237">
        <v>0</v>
      </c>
      <c r="W59" s="237">
        <v>0</v>
      </c>
      <c r="X59" s="237">
        <v>0</v>
      </c>
      <c r="Y59" s="237">
        <v>0</v>
      </c>
      <c r="Z59" s="237">
        <v>0</v>
      </c>
      <c r="AA59" s="237">
        <v>0</v>
      </c>
      <c r="AB59" s="237">
        <v>0</v>
      </c>
      <c r="AC59" s="237">
        <v>0</v>
      </c>
      <c r="AD59" s="237">
        <v>0</v>
      </c>
      <c r="AE59" s="237">
        <v>0</v>
      </c>
      <c r="AF59" s="237">
        <v>0</v>
      </c>
      <c r="AG59" s="237">
        <v>0</v>
      </c>
      <c r="AH59" s="237">
        <v>0</v>
      </c>
      <c r="AI59" s="237">
        <v>0</v>
      </c>
      <c r="AJ59" s="237">
        <v>0</v>
      </c>
      <c r="AK59" s="237">
        <v>0</v>
      </c>
      <c r="AL59" s="237">
        <v>0</v>
      </c>
      <c r="AM59" s="237">
        <v>0</v>
      </c>
      <c r="AN59" s="237">
        <v>0</v>
      </c>
      <c r="AO59" s="237">
        <v>0</v>
      </c>
      <c r="AP59" s="237">
        <v>0</v>
      </c>
      <c r="AQ59" s="237">
        <v>0</v>
      </c>
      <c r="AR59" s="237">
        <v>0</v>
      </c>
      <c r="AS59" s="237">
        <v>0</v>
      </c>
      <c r="AT59" s="237">
        <v>0</v>
      </c>
      <c r="AU59" s="237">
        <v>0</v>
      </c>
      <c r="AV59" s="237">
        <v>0</v>
      </c>
      <c r="AW59" s="237">
        <v>0</v>
      </c>
      <c r="AX59" s="237">
        <v>0</v>
      </c>
      <c r="AY59" s="237">
        <v>0</v>
      </c>
      <c r="AZ59" s="237">
        <v>0</v>
      </c>
    </row>
    <row r="60" spans="1:52" s="194" customFormat="1" ht="15.75" x14ac:dyDescent="0.25">
      <c r="A60" s="226" t="s">
        <v>276</v>
      </c>
      <c r="B60" s="237">
        <v>0</v>
      </c>
      <c r="C60" s="237">
        <v>0</v>
      </c>
      <c r="D60" s="237">
        <v>0</v>
      </c>
      <c r="E60" s="237">
        <v>0</v>
      </c>
      <c r="F60" s="237">
        <v>0</v>
      </c>
      <c r="G60" s="237">
        <v>0</v>
      </c>
      <c r="H60" s="237">
        <v>0</v>
      </c>
      <c r="I60" s="237">
        <v>0</v>
      </c>
      <c r="J60" s="237">
        <v>0</v>
      </c>
      <c r="K60" s="237">
        <v>0</v>
      </c>
      <c r="L60" s="237">
        <v>0</v>
      </c>
      <c r="M60" s="238">
        <v>0</v>
      </c>
      <c r="N60" s="237">
        <v>0</v>
      </c>
      <c r="O60" s="237">
        <v>0</v>
      </c>
      <c r="P60" s="237">
        <v>0</v>
      </c>
      <c r="Q60" s="237">
        <v>0</v>
      </c>
      <c r="R60" s="237">
        <v>0</v>
      </c>
      <c r="S60" s="237">
        <v>0</v>
      </c>
      <c r="T60" s="237">
        <v>0</v>
      </c>
      <c r="U60" s="237">
        <v>0</v>
      </c>
      <c r="V60" s="237">
        <v>0</v>
      </c>
      <c r="W60" s="237">
        <v>0</v>
      </c>
      <c r="X60" s="237">
        <v>0</v>
      </c>
      <c r="Y60" s="237">
        <v>0</v>
      </c>
      <c r="Z60" s="237">
        <v>0</v>
      </c>
      <c r="AA60" s="237">
        <v>0</v>
      </c>
      <c r="AB60" s="237">
        <v>0</v>
      </c>
      <c r="AC60" s="237">
        <v>0</v>
      </c>
      <c r="AD60" s="237">
        <v>0</v>
      </c>
      <c r="AE60" s="237">
        <v>0</v>
      </c>
      <c r="AF60" s="237">
        <v>0</v>
      </c>
      <c r="AG60" s="237">
        <v>0</v>
      </c>
      <c r="AH60" s="237">
        <v>0</v>
      </c>
      <c r="AI60" s="237">
        <v>0</v>
      </c>
      <c r="AJ60" s="237">
        <v>0</v>
      </c>
      <c r="AK60" s="237">
        <v>0</v>
      </c>
      <c r="AL60" s="237">
        <v>0</v>
      </c>
      <c r="AM60" s="237">
        <v>0</v>
      </c>
      <c r="AN60" s="237">
        <v>0</v>
      </c>
      <c r="AO60" s="237">
        <v>0</v>
      </c>
      <c r="AP60" s="237">
        <v>0</v>
      </c>
      <c r="AQ60" s="237">
        <v>0</v>
      </c>
      <c r="AR60" s="237">
        <v>0</v>
      </c>
      <c r="AS60" s="237">
        <v>0</v>
      </c>
      <c r="AT60" s="237">
        <v>0</v>
      </c>
      <c r="AU60" s="237">
        <v>0</v>
      </c>
      <c r="AV60" s="237">
        <v>0</v>
      </c>
      <c r="AW60" s="237">
        <v>0</v>
      </c>
      <c r="AX60" s="237">
        <v>0</v>
      </c>
      <c r="AY60" s="237">
        <v>0</v>
      </c>
      <c r="AZ60" s="237">
        <v>0</v>
      </c>
    </row>
    <row r="61" spans="1:52" s="194" customFormat="1" ht="16.5" thickBot="1" x14ac:dyDescent="0.3">
      <c r="A61" s="229" t="s">
        <v>275</v>
      </c>
      <c r="B61" s="239">
        <v>0</v>
      </c>
      <c r="C61" s="239">
        <v>0</v>
      </c>
      <c r="D61" s="239">
        <v>0</v>
      </c>
      <c r="E61" s="239">
        <v>0</v>
      </c>
      <c r="F61" s="239">
        <v>0</v>
      </c>
      <c r="G61" s="239">
        <v>0</v>
      </c>
      <c r="H61" s="239">
        <v>0</v>
      </c>
      <c r="I61" s="239">
        <v>0</v>
      </c>
      <c r="J61" s="239">
        <v>0</v>
      </c>
      <c r="K61" s="239">
        <v>0</v>
      </c>
      <c r="L61" s="239">
        <v>0</v>
      </c>
      <c r="M61" s="240">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c r="AG61" s="239">
        <v>0</v>
      </c>
      <c r="AH61" s="239">
        <v>0</v>
      </c>
      <c r="AI61" s="239">
        <v>0</v>
      </c>
      <c r="AJ61" s="239">
        <v>0</v>
      </c>
      <c r="AK61" s="239">
        <v>0</v>
      </c>
      <c r="AL61" s="239">
        <v>0</v>
      </c>
      <c r="AM61" s="239">
        <v>0</v>
      </c>
      <c r="AN61" s="239">
        <v>0</v>
      </c>
      <c r="AO61" s="239">
        <v>0</v>
      </c>
      <c r="AP61" s="239">
        <v>0</v>
      </c>
      <c r="AQ61" s="239">
        <v>0</v>
      </c>
      <c r="AR61" s="239">
        <v>0</v>
      </c>
      <c r="AS61" s="239">
        <v>0</v>
      </c>
      <c r="AT61" s="239">
        <v>0</v>
      </c>
      <c r="AU61" s="239">
        <v>0</v>
      </c>
      <c r="AV61" s="239">
        <v>0</v>
      </c>
      <c r="AW61" s="239">
        <v>0</v>
      </c>
      <c r="AX61" s="239">
        <v>0</v>
      </c>
      <c r="AY61" s="239">
        <v>0</v>
      </c>
      <c r="AZ61" s="239">
        <v>0</v>
      </c>
    </row>
    <row r="62" spans="1:52" s="194" customFormat="1" ht="16.5" thickBot="1" x14ac:dyDescent="0.3">
      <c r="A62" s="241"/>
      <c r="B62" s="242"/>
      <c r="C62" s="242"/>
      <c r="D62" s="242"/>
      <c r="E62" s="242"/>
      <c r="F62" s="242"/>
      <c r="G62" s="242"/>
      <c r="H62" s="242"/>
      <c r="I62" s="242"/>
      <c r="J62" s="242"/>
      <c r="K62" s="242"/>
      <c r="L62" s="243"/>
      <c r="M62" s="244"/>
      <c r="N62" s="243"/>
      <c r="O62" s="243"/>
      <c r="P62" s="243"/>
      <c r="Q62" s="243"/>
      <c r="R62" s="243"/>
      <c r="S62" s="243"/>
      <c r="T62" s="243"/>
      <c r="U62" s="243"/>
      <c r="V62" s="243"/>
    </row>
    <row r="63" spans="1:52" s="201" customFormat="1" ht="47.25" x14ac:dyDescent="0.25">
      <c r="A63" s="234" t="s">
        <v>627</v>
      </c>
      <c r="B63" s="222" t="str">
        <f>B47</f>
        <v>Год окончания строительства 2023</v>
      </c>
      <c r="C63" s="222">
        <f t="shared" ref="C63:AZ63" si="4">C47</f>
        <v>2024</v>
      </c>
      <c r="D63" s="222">
        <f t="shared" si="4"/>
        <v>2025</v>
      </c>
      <c r="E63" s="222">
        <f t="shared" si="4"/>
        <v>2026</v>
      </c>
      <c r="F63" s="222">
        <f t="shared" si="4"/>
        <v>2027</v>
      </c>
      <c r="G63" s="222">
        <f t="shared" si="4"/>
        <v>2028</v>
      </c>
      <c r="H63" s="222">
        <f t="shared" si="4"/>
        <v>2029</v>
      </c>
      <c r="I63" s="222">
        <f t="shared" si="4"/>
        <v>2030</v>
      </c>
      <c r="J63" s="222">
        <f t="shared" si="4"/>
        <v>2031</v>
      </c>
      <c r="K63" s="222">
        <f t="shared" si="4"/>
        <v>2032</v>
      </c>
      <c r="L63" s="222">
        <f t="shared" si="4"/>
        <v>2033</v>
      </c>
      <c r="M63" s="235">
        <f t="shared" si="4"/>
        <v>2034</v>
      </c>
      <c r="N63" s="222">
        <f t="shared" si="4"/>
        <v>2035</v>
      </c>
      <c r="O63" s="222">
        <f t="shared" si="4"/>
        <v>2036</v>
      </c>
      <c r="P63" s="222">
        <f t="shared" si="4"/>
        <v>2037</v>
      </c>
      <c r="Q63" s="222">
        <f t="shared" si="4"/>
        <v>2038</v>
      </c>
      <c r="R63" s="222">
        <f t="shared" si="4"/>
        <v>2039</v>
      </c>
      <c r="S63" s="222">
        <f t="shared" si="4"/>
        <v>2040</v>
      </c>
      <c r="T63" s="222">
        <f t="shared" si="4"/>
        <v>2041</v>
      </c>
      <c r="U63" s="222">
        <f t="shared" si="4"/>
        <v>2042</v>
      </c>
      <c r="V63" s="222">
        <f t="shared" si="4"/>
        <v>2043</v>
      </c>
      <c r="W63" s="222">
        <f t="shared" si="4"/>
        <v>2044</v>
      </c>
      <c r="X63" s="222">
        <f t="shared" si="4"/>
        <v>2045</v>
      </c>
      <c r="Y63" s="222">
        <f t="shared" si="4"/>
        <v>2046</v>
      </c>
      <c r="Z63" s="222">
        <f t="shared" si="4"/>
        <v>2047</v>
      </c>
      <c r="AA63" s="222">
        <f t="shared" si="4"/>
        <v>2048</v>
      </c>
      <c r="AB63" s="222">
        <f t="shared" si="4"/>
        <v>2049</v>
      </c>
      <c r="AC63" s="222">
        <f t="shared" si="4"/>
        <v>2050</v>
      </c>
      <c r="AD63" s="222">
        <f t="shared" si="4"/>
        <v>2051</v>
      </c>
      <c r="AE63" s="222">
        <f t="shared" si="4"/>
        <v>2052</v>
      </c>
      <c r="AF63" s="222">
        <f t="shared" si="4"/>
        <v>2053</v>
      </c>
      <c r="AG63" s="222">
        <f t="shared" si="4"/>
        <v>2054</v>
      </c>
      <c r="AH63" s="222">
        <f t="shared" si="4"/>
        <v>2055</v>
      </c>
      <c r="AI63" s="222">
        <f t="shared" si="4"/>
        <v>2056</v>
      </c>
      <c r="AJ63" s="222">
        <f t="shared" si="4"/>
        <v>2057</v>
      </c>
      <c r="AK63" s="222">
        <f t="shared" si="4"/>
        <v>2058</v>
      </c>
      <c r="AL63" s="222">
        <f t="shared" si="4"/>
        <v>2059</v>
      </c>
      <c r="AM63" s="222">
        <f t="shared" si="4"/>
        <v>2060</v>
      </c>
      <c r="AN63" s="222">
        <f t="shared" si="4"/>
        <v>2061</v>
      </c>
      <c r="AO63" s="222">
        <f t="shared" si="4"/>
        <v>2062</v>
      </c>
      <c r="AP63" s="222">
        <f t="shared" si="4"/>
        <v>2063</v>
      </c>
      <c r="AQ63" s="222">
        <f t="shared" si="4"/>
        <v>2064</v>
      </c>
      <c r="AR63" s="222">
        <f t="shared" si="4"/>
        <v>2065</v>
      </c>
      <c r="AS63" s="222">
        <f t="shared" si="4"/>
        <v>2066</v>
      </c>
      <c r="AT63" s="222">
        <f t="shared" si="4"/>
        <v>2067</v>
      </c>
      <c r="AU63" s="222">
        <f t="shared" si="4"/>
        <v>2068</v>
      </c>
      <c r="AV63" s="222">
        <f t="shared" si="4"/>
        <v>2069</v>
      </c>
      <c r="AW63" s="222">
        <f t="shared" si="4"/>
        <v>2070</v>
      </c>
      <c r="AX63" s="222">
        <f t="shared" si="4"/>
        <v>2071</v>
      </c>
      <c r="AY63" s="222">
        <f t="shared" si="4"/>
        <v>2072</v>
      </c>
      <c r="AZ63" s="222">
        <f t="shared" si="4"/>
        <v>2073</v>
      </c>
    </row>
    <row r="64" spans="1:52" s="195" customFormat="1" ht="14.25" x14ac:dyDescent="0.25">
      <c r="A64" s="245" t="s">
        <v>274</v>
      </c>
      <c r="B64" s="246">
        <f t="shared" ref="B64:AZ64" si="5">B50*$B$19</f>
        <v>0</v>
      </c>
      <c r="C64" s="246">
        <f t="shared" si="5"/>
        <v>0</v>
      </c>
      <c r="D64" s="246">
        <f t="shared" si="5"/>
        <v>0</v>
      </c>
      <c r="E64" s="246">
        <f t="shared" si="5"/>
        <v>0</v>
      </c>
      <c r="F64" s="246">
        <f t="shared" si="5"/>
        <v>0</v>
      </c>
      <c r="G64" s="246">
        <f t="shared" si="5"/>
        <v>0</v>
      </c>
      <c r="H64" s="246">
        <f t="shared" si="5"/>
        <v>0</v>
      </c>
      <c r="I64" s="246">
        <f t="shared" si="5"/>
        <v>0</v>
      </c>
      <c r="J64" s="246">
        <f t="shared" si="5"/>
        <v>0</v>
      </c>
      <c r="K64" s="246">
        <f t="shared" si="5"/>
        <v>0</v>
      </c>
      <c r="L64" s="246">
        <f t="shared" si="5"/>
        <v>0</v>
      </c>
      <c r="M64" s="247">
        <f t="shared" si="5"/>
        <v>0</v>
      </c>
      <c r="N64" s="246">
        <f t="shared" si="5"/>
        <v>0</v>
      </c>
      <c r="O64" s="246">
        <f t="shared" si="5"/>
        <v>0</v>
      </c>
      <c r="P64" s="246">
        <f t="shared" si="5"/>
        <v>0</v>
      </c>
      <c r="Q64" s="246">
        <f t="shared" si="5"/>
        <v>0</v>
      </c>
      <c r="R64" s="246">
        <f t="shared" si="5"/>
        <v>0</v>
      </c>
      <c r="S64" s="246">
        <f t="shared" si="5"/>
        <v>0</v>
      </c>
      <c r="T64" s="246">
        <f t="shared" si="5"/>
        <v>0</v>
      </c>
      <c r="U64" s="246">
        <f t="shared" si="5"/>
        <v>0</v>
      </c>
      <c r="V64" s="246">
        <f t="shared" si="5"/>
        <v>0</v>
      </c>
      <c r="W64" s="246">
        <f t="shared" si="5"/>
        <v>0</v>
      </c>
      <c r="X64" s="246">
        <f t="shared" si="5"/>
        <v>0</v>
      </c>
      <c r="Y64" s="246">
        <f t="shared" si="5"/>
        <v>0</v>
      </c>
      <c r="Z64" s="246">
        <f t="shared" si="5"/>
        <v>0</v>
      </c>
      <c r="AA64" s="246">
        <f t="shared" si="5"/>
        <v>0</v>
      </c>
      <c r="AB64" s="246">
        <f t="shared" si="5"/>
        <v>0</v>
      </c>
      <c r="AC64" s="246">
        <f t="shared" si="5"/>
        <v>0</v>
      </c>
      <c r="AD64" s="246">
        <f t="shared" si="5"/>
        <v>0</v>
      </c>
      <c r="AE64" s="246">
        <f t="shared" si="5"/>
        <v>0</v>
      </c>
      <c r="AF64" s="246">
        <f t="shared" si="5"/>
        <v>0</v>
      </c>
      <c r="AG64" s="246">
        <f t="shared" si="5"/>
        <v>0</v>
      </c>
      <c r="AH64" s="246">
        <f t="shared" si="5"/>
        <v>0</v>
      </c>
      <c r="AI64" s="246">
        <f t="shared" si="5"/>
        <v>0</v>
      </c>
      <c r="AJ64" s="246">
        <f t="shared" si="5"/>
        <v>0</v>
      </c>
      <c r="AK64" s="246">
        <f t="shared" si="5"/>
        <v>0</v>
      </c>
      <c r="AL64" s="246">
        <f t="shared" si="5"/>
        <v>0</v>
      </c>
      <c r="AM64" s="246">
        <f t="shared" si="5"/>
        <v>0</v>
      </c>
      <c r="AN64" s="246">
        <f t="shared" si="5"/>
        <v>0</v>
      </c>
      <c r="AO64" s="246">
        <f t="shared" si="5"/>
        <v>0</v>
      </c>
      <c r="AP64" s="246">
        <f t="shared" si="5"/>
        <v>0</v>
      </c>
      <c r="AQ64" s="246">
        <f t="shared" si="5"/>
        <v>0</v>
      </c>
      <c r="AR64" s="246">
        <f t="shared" si="5"/>
        <v>0</v>
      </c>
      <c r="AS64" s="246">
        <f t="shared" si="5"/>
        <v>0</v>
      </c>
      <c r="AT64" s="246">
        <f t="shared" si="5"/>
        <v>0</v>
      </c>
      <c r="AU64" s="246">
        <f t="shared" si="5"/>
        <v>0</v>
      </c>
      <c r="AV64" s="246">
        <f t="shared" si="5"/>
        <v>0</v>
      </c>
      <c r="AW64" s="246">
        <f t="shared" si="5"/>
        <v>0</v>
      </c>
      <c r="AX64" s="246">
        <f t="shared" si="5"/>
        <v>0</v>
      </c>
      <c r="AY64" s="246">
        <f t="shared" si="5"/>
        <v>0</v>
      </c>
      <c r="AZ64" s="246">
        <f t="shared" si="5"/>
        <v>0</v>
      </c>
    </row>
    <row r="65" spans="1:52" s="194" customFormat="1" ht="15.75" x14ac:dyDescent="0.25">
      <c r="A65" s="236" t="s">
        <v>273</v>
      </c>
      <c r="B65" s="248">
        <f t="shared" ref="B65:AZ65" si="6">SUM(B66:B71)</f>
        <v>0</v>
      </c>
      <c r="C65" s="248">
        <f t="shared" si="6"/>
        <v>3980234.761145256</v>
      </c>
      <c r="D65" s="248">
        <f t="shared" si="6"/>
        <v>3985750.8915978167</v>
      </c>
      <c r="E65" s="248">
        <f t="shared" si="6"/>
        <v>3991275.4771288699</v>
      </c>
      <c r="F65" s="248">
        <f t="shared" si="6"/>
        <v>3996808.7713907692</v>
      </c>
      <c r="G65" s="248">
        <f t="shared" si="6"/>
        <v>4002351.0356454421</v>
      </c>
      <c r="H65" s="248">
        <f t="shared" si="6"/>
        <v>4007902.5389926685</v>
      </c>
      <c r="I65" s="248">
        <f t="shared" si="6"/>
        <v>4568033.4631881732</v>
      </c>
      <c r="J65" s="248">
        <f t="shared" si="6"/>
        <v>4573604.2845540261</v>
      </c>
      <c r="K65" s="248">
        <f t="shared" si="6"/>
        <v>4579377.1486875881</v>
      </c>
      <c r="L65" s="248">
        <f t="shared" si="6"/>
        <v>4584974.2229482532</v>
      </c>
      <c r="M65" s="249">
        <f t="shared" si="6"/>
        <v>4590582.1806016527</v>
      </c>
      <c r="N65" s="248">
        <f t="shared" si="6"/>
        <v>4596201.3481495688</v>
      </c>
      <c r="O65" s="248">
        <f t="shared" si="6"/>
        <v>5943297.4626086047</v>
      </c>
      <c r="P65" s="248">
        <f t="shared" si="6"/>
        <v>5948940.0689249672</v>
      </c>
      <c r="Q65" s="248">
        <f t="shared" si="6"/>
        <v>5954594.924595736</v>
      </c>
      <c r="R65" s="248">
        <f t="shared" si="6"/>
        <v>5960262.3971015448</v>
      </c>
      <c r="S65" s="248">
        <f t="shared" si="6"/>
        <v>5965942.864947441</v>
      </c>
      <c r="T65" s="248">
        <f t="shared" si="6"/>
        <v>5971636.7179936301</v>
      </c>
      <c r="U65" s="248">
        <f t="shared" si="6"/>
        <v>6532172.2230450194</v>
      </c>
      <c r="V65" s="248">
        <f t="shared" si="6"/>
        <v>6537901.8020264776</v>
      </c>
      <c r="W65" s="248">
        <f t="shared" si="6"/>
        <v>6543646.2395422952</v>
      </c>
      <c r="X65" s="248">
        <f t="shared" si="6"/>
        <v>6549405.9813485034</v>
      </c>
      <c r="Y65" s="248">
        <f t="shared" si="6"/>
        <v>6555181.4865738126</v>
      </c>
      <c r="Z65" s="248">
        <f t="shared" si="6"/>
        <v>6560973.2281207955</v>
      </c>
      <c r="AA65" s="248">
        <f t="shared" si="6"/>
        <v>6566781.6930791046</v>
      </c>
      <c r="AB65" s="248">
        <f t="shared" si="6"/>
        <v>6572607.3831510767</v>
      </c>
      <c r="AC65" s="248">
        <f t="shared" si="6"/>
        <v>6578450.8150901236</v>
      </c>
      <c r="AD65" s="248">
        <f t="shared" si="6"/>
        <v>6584312.5211522579</v>
      </c>
      <c r="AE65" s="248">
        <f t="shared" si="6"/>
        <v>6590193.0495611709</v>
      </c>
      <c r="AF65" s="248">
        <f t="shared" si="6"/>
        <v>6596092.9649872668</v>
      </c>
      <c r="AG65" s="248">
        <f t="shared" si="6"/>
        <v>6602012.8490410605</v>
      </c>
      <c r="AH65" s="248">
        <f t="shared" si="6"/>
        <v>6607953.3007813832</v>
      </c>
      <c r="AI65" s="248">
        <f t="shared" si="6"/>
        <v>6613914.9372388311</v>
      </c>
      <c r="AJ65" s="248">
        <f t="shared" si="6"/>
        <v>6619898.3939549187</v>
      </c>
      <c r="AK65" s="248">
        <f t="shared" si="6"/>
        <v>6625904.3255374022</v>
      </c>
      <c r="AL65" s="248">
        <f t="shared" si="6"/>
        <v>6631933.4062322769</v>
      </c>
      <c r="AM65" s="248">
        <f t="shared" si="6"/>
        <v>6637986.3305129129</v>
      </c>
      <c r="AN65" s="248">
        <f t="shared" si="6"/>
        <v>6644063.8136868831</v>
      </c>
      <c r="AO65" s="248">
        <f t="shared" si="6"/>
        <v>6650166.5925209867</v>
      </c>
      <c r="AP65" s="248">
        <f t="shared" si="6"/>
        <v>6656295.4258850301</v>
      </c>
      <c r="AQ65" s="248">
        <f t="shared" si="6"/>
        <v>6662451.0954149095</v>
      </c>
      <c r="AR65" s="248">
        <f t="shared" si="6"/>
        <v>6668634.4061955996</v>
      </c>
      <c r="AS65" s="248">
        <f t="shared" si="6"/>
        <v>6674846.1874646274</v>
      </c>
      <c r="AT65" s="248">
        <f t="shared" si="6"/>
        <v>6681087.2933366401</v>
      </c>
      <c r="AU65" s="248">
        <f t="shared" si="6"/>
        <v>6687358.6035497282</v>
      </c>
      <c r="AV65" s="248">
        <f t="shared" si="6"/>
        <v>6693661.0242341254</v>
      </c>
      <c r="AW65" s="248">
        <f t="shared" si="6"/>
        <v>6699995.4887039689</v>
      </c>
      <c r="AX65" s="248">
        <f t="shared" si="6"/>
        <v>6706362.9582728231</v>
      </c>
      <c r="AY65" s="248">
        <f t="shared" si="6"/>
        <v>5939743.7522188649</v>
      </c>
      <c r="AZ65" s="248">
        <f t="shared" si="6"/>
        <v>5946093.2528469106</v>
      </c>
    </row>
    <row r="66" spans="1:52" s="194" customFormat="1" ht="15.75" x14ac:dyDescent="0.25">
      <c r="A66" s="250" t="s">
        <v>272</v>
      </c>
      <c r="B66" s="248">
        <f>-B52*1000/1.2</f>
        <v>0</v>
      </c>
      <c r="C66" s="248">
        <f t="shared" ref="C66:AZ67" si="7">-C52*1000/1.2</f>
        <v>4489047.38526705</v>
      </c>
      <c r="D66" s="248">
        <f t="shared" si="7"/>
        <v>4489047.38526705</v>
      </c>
      <c r="E66" s="248">
        <f t="shared" si="7"/>
        <v>4489047.38526705</v>
      </c>
      <c r="F66" s="248">
        <f t="shared" si="7"/>
        <v>4489047.38526705</v>
      </c>
      <c r="G66" s="248">
        <f t="shared" si="7"/>
        <v>4489047.38526705</v>
      </c>
      <c r="H66" s="248">
        <f t="shared" si="7"/>
        <v>4489047.38526705</v>
      </c>
      <c r="I66" s="248">
        <f t="shared" si="7"/>
        <v>5043617.2898499956</v>
      </c>
      <c r="J66" s="248">
        <f t="shared" si="7"/>
        <v>5043617.2898499956</v>
      </c>
      <c r="K66" s="248">
        <f t="shared" si="7"/>
        <v>5043617.2898499956</v>
      </c>
      <c r="L66" s="248">
        <f t="shared" si="7"/>
        <v>5043617.2898499956</v>
      </c>
      <c r="M66" s="248">
        <f t="shared" si="7"/>
        <v>5043617.2898499956</v>
      </c>
      <c r="N66" s="248">
        <f t="shared" si="7"/>
        <v>5043617.2898499956</v>
      </c>
      <c r="O66" s="248">
        <f t="shared" si="7"/>
        <v>6385082.6905697612</v>
      </c>
      <c r="P66" s="248">
        <f t="shared" si="7"/>
        <v>6385082.6905697612</v>
      </c>
      <c r="Q66" s="248">
        <f t="shared" si="7"/>
        <v>6385082.6905697612</v>
      </c>
      <c r="R66" s="248">
        <f t="shared" si="7"/>
        <v>6385082.6905697612</v>
      </c>
      <c r="S66" s="248">
        <f t="shared" si="7"/>
        <v>6385082.6905697612</v>
      </c>
      <c r="T66" s="248">
        <f t="shared" si="7"/>
        <v>6385082.6905697612</v>
      </c>
      <c r="U66" s="248">
        <f t="shared" si="7"/>
        <v>6939652.595152705</v>
      </c>
      <c r="V66" s="248">
        <f t="shared" si="7"/>
        <v>6939652.595152705</v>
      </c>
      <c r="W66" s="248">
        <f t="shared" si="7"/>
        <v>6939652.595152705</v>
      </c>
      <c r="X66" s="248">
        <f t="shared" si="7"/>
        <v>6939652.595152705</v>
      </c>
      <c r="Y66" s="248">
        <f t="shared" si="7"/>
        <v>6939652.595152705</v>
      </c>
      <c r="Z66" s="248">
        <f t="shared" si="7"/>
        <v>6939652.595152705</v>
      </c>
      <c r="AA66" s="248">
        <f t="shared" si="7"/>
        <v>6939652.595152705</v>
      </c>
      <c r="AB66" s="248">
        <f t="shared" si="7"/>
        <v>6939652.595152705</v>
      </c>
      <c r="AC66" s="248">
        <f t="shared" si="7"/>
        <v>6939652.595152705</v>
      </c>
      <c r="AD66" s="248">
        <f t="shared" si="7"/>
        <v>6939652.595152705</v>
      </c>
      <c r="AE66" s="248">
        <f t="shared" si="7"/>
        <v>6939652.595152705</v>
      </c>
      <c r="AF66" s="248">
        <f t="shared" si="7"/>
        <v>6939652.595152705</v>
      </c>
      <c r="AG66" s="248">
        <f t="shared" si="7"/>
        <v>6939652.595152705</v>
      </c>
      <c r="AH66" s="248">
        <f t="shared" si="7"/>
        <v>6939652.595152705</v>
      </c>
      <c r="AI66" s="248">
        <f t="shared" si="7"/>
        <v>6939652.595152705</v>
      </c>
      <c r="AJ66" s="248">
        <f t="shared" si="7"/>
        <v>6939652.595152705</v>
      </c>
      <c r="AK66" s="248">
        <f t="shared" si="7"/>
        <v>6939652.595152705</v>
      </c>
      <c r="AL66" s="248">
        <f t="shared" si="7"/>
        <v>6939652.595152705</v>
      </c>
      <c r="AM66" s="248">
        <f t="shared" si="7"/>
        <v>6939652.595152705</v>
      </c>
      <c r="AN66" s="248">
        <f t="shared" si="7"/>
        <v>6939652.595152705</v>
      </c>
      <c r="AO66" s="248">
        <f t="shared" si="7"/>
        <v>6939652.595152705</v>
      </c>
      <c r="AP66" s="248">
        <f t="shared" si="7"/>
        <v>6939652.595152705</v>
      </c>
      <c r="AQ66" s="248">
        <f t="shared" si="7"/>
        <v>6939652.595152705</v>
      </c>
      <c r="AR66" s="248">
        <f t="shared" si="7"/>
        <v>6939652.595152705</v>
      </c>
      <c r="AS66" s="248">
        <f t="shared" si="7"/>
        <v>6939652.595152705</v>
      </c>
      <c r="AT66" s="248">
        <f t="shared" si="7"/>
        <v>6939652.595152705</v>
      </c>
      <c r="AU66" s="248">
        <f t="shared" si="7"/>
        <v>6939652.595152705</v>
      </c>
      <c r="AV66" s="248">
        <f t="shared" si="7"/>
        <v>6939652.595152705</v>
      </c>
      <c r="AW66" s="248">
        <f t="shared" si="7"/>
        <v>6939652.595152705</v>
      </c>
      <c r="AX66" s="248">
        <f t="shared" si="7"/>
        <v>6939652.595152705</v>
      </c>
      <c r="AY66" s="248">
        <f t="shared" si="7"/>
        <v>6169531.2343555493</v>
      </c>
      <c r="AZ66" s="248">
        <f t="shared" si="7"/>
        <v>6169531.2343555493</v>
      </c>
    </row>
    <row r="67" spans="1:52" s="194" customFormat="1" ht="15.75" x14ac:dyDescent="0.25">
      <c r="A67" s="250" t="str">
        <f>A32</f>
        <v>Прочие расходы при эксплуатации объекта, руб. без НДС</v>
      </c>
      <c r="B67" s="248">
        <f>-B53*1000/1.2</f>
        <v>0</v>
      </c>
      <c r="C67" s="248">
        <f t="shared" si="7"/>
        <v>9394.5316578669735</v>
      </c>
      <c r="D67" s="248">
        <f t="shared" si="7"/>
        <v>9676.3676076029842</v>
      </c>
      <c r="E67" s="248">
        <f t="shared" si="7"/>
        <v>9966.6586358310724</v>
      </c>
      <c r="F67" s="248">
        <f t="shared" si="7"/>
        <v>10265.658394906006</v>
      </c>
      <c r="G67" s="248">
        <f t="shared" si="7"/>
        <v>10573.628146753186</v>
      </c>
      <c r="H67" s="248">
        <f t="shared" si="7"/>
        <v>10890.836991155782</v>
      </c>
      <c r="I67" s="248">
        <f t="shared" si="7"/>
        <v>11217.562100890455</v>
      </c>
      <c r="J67" s="248">
        <f t="shared" si="7"/>
        <v>11554.088963917169</v>
      </c>
      <c r="K67" s="248">
        <f t="shared" si="7"/>
        <v>12092.658594654597</v>
      </c>
      <c r="L67" s="248">
        <f t="shared" si="7"/>
        <v>12455.438352494235</v>
      </c>
      <c r="M67" s="248">
        <f t="shared" si="7"/>
        <v>12829.101503069061</v>
      </c>
      <c r="N67" s="248">
        <f t="shared" si="7"/>
        <v>13213.974548161133</v>
      </c>
      <c r="O67" s="248">
        <f t="shared" si="7"/>
        <v>13610.393784605967</v>
      </c>
      <c r="P67" s="248">
        <f t="shared" si="7"/>
        <v>14018.705598144146</v>
      </c>
      <c r="Q67" s="248">
        <f t="shared" si="7"/>
        <v>14439.266766088471</v>
      </c>
      <c r="R67" s="248">
        <f t="shared" si="7"/>
        <v>14872.444769071126</v>
      </c>
      <c r="S67" s="248">
        <f t="shared" si="7"/>
        <v>15318.618112143262</v>
      </c>
      <c r="T67" s="248">
        <f t="shared" si="7"/>
        <v>15778.176655507559</v>
      </c>
      <c r="U67" s="248">
        <f t="shared" si="7"/>
        <v>16509.482621127914</v>
      </c>
      <c r="V67" s="248">
        <f t="shared" si="7"/>
        <v>17004.767099761753</v>
      </c>
      <c r="W67" s="248">
        <f t="shared" si="7"/>
        <v>17514.910112754606</v>
      </c>
      <c r="X67" s="248">
        <f t="shared" si="7"/>
        <v>18040.357416137245</v>
      </c>
      <c r="Y67" s="248">
        <f t="shared" si="7"/>
        <v>18581.568138621366</v>
      </c>
      <c r="Z67" s="248">
        <f t="shared" si="7"/>
        <v>19139.01518278</v>
      </c>
      <c r="AA67" s="248">
        <f t="shared" si="7"/>
        <v>19713.1856382634</v>
      </c>
      <c r="AB67" s="248">
        <f t="shared" si="7"/>
        <v>20304.581207411306</v>
      </c>
      <c r="AC67" s="248">
        <f t="shared" si="7"/>
        <v>20913.718643633641</v>
      </c>
      <c r="AD67" s="248">
        <f t="shared" si="7"/>
        <v>21541.130202942655</v>
      </c>
      <c r="AE67" s="248">
        <f t="shared" si="7"/>
        <v>22187.364109030932</v>
      </c>
      <c r="AF67" s="248">
        <f t="shared" si="7"/>
        <v>22852.985032301862</v>
      </c>
      <c r="AG67" s="248">
        <f t="shared" si="7"/>
        <v>23538.574583270922</v>
      </c>
      <c r="AH67" s="248">
        <f t="shared" si="7"/>
        <v>24244.731820769048</v>
      </c>
      <c r="AI67" s="248">
        <f t="shared" si="7"/>
        <v>24972.07377539212</v>
      </c>
      <c r="AJ67" s="248">
        <f t="shared" si="7"/>
        <v>25721.235988653883</v>
      </c>
      <c r="AK67" s="248">
        <f t="shared" si="7"/>
        <v>26492.8730683135</v>
      </c>
      <c r="AL67" s="248">
        <f t="shared" si="7"/>
        <v>27287.659260362903</v>
      </c>
      <c r="AM67" s="248">
        <f t="shared" si="7"/>
        <v>28106.289038173796</v>
      </c>
      <c r="AN67" s="248">
        <f t="shared" si="7"/>
        <v>28949.477709319006</v>
      </c>
      <c r="AO67" s="248">
        <f t="shared" si="7"/>
        <v>29817.962040598577</v>
      </c>
      <c r="AP67" s="248">
        <f t="shared" si="7"/>
        <v>30712.500901816536</v>
      </c>
      <c r="AQ67" s="248">
        <f t="shared" si="7"/>
        <v>31633.875928871039</v>
      </c>
      <c r="AR67" s="248">
        <f t="shared" si="7"/>
        <v>32582.892206737168</v>
      </c>
      <c r="AS67" s="248">
        <f t="shared" si="7"/>
        <v>33560.378972939281</v>
      </c>
      <c r="AT67" s="248">
        <f t="shared" si="7"/>
        <v>34567.190342127462</v>
      </c>
      <c r="AU67" s="248">
        <f t="shared" si="7"/>
        <v>35604.206052391281</v>
      </c>
      <c r="AV67" s="248">
        <f t="shared" si="7"/>
        <v>36672.332233963025</v>
      </c>
      <c r="AW67" s="248">
        <f t="shared" si="7"/>
        <v>37772.502200981922</v>
      </c>
      <c r="AX67" s="248">
        <f t="shared" si="7"/>
        <v>38905.677267011371</v>
      </c>
      <c r="AY67" s="248">
        <f t="shared" si="7"/>
        <v>37173.537507383095</v>
      </c>
      <c r="AZ67" s="248">
        <f t="shared" si="7"/>
        <v>38288.743632604594</v>
      </c>
    </row>
    <row r="68" spans="1:52" s="194" customFormat="1" ht="15.75" x14ac:dyDescent="0.25">
      <c r="A68" s="250" t="s">
        <v>451</v>
      </c>
      <c r="B68" s="248"/>
      <c r="C68" s="248"/>
      <c r="D68" s="248"/>
      <c r="E68" s="248"/>
      <c r="F68" s="248"/>
      <c r="G68" s="248"/>
      <c r="H68" s="248"/>
      <c r="I68" s="248"/>
      <c r="J68" s="248"/>
      <c r="K68" s="248"/>
      <c r="L68" s="248"/>
      <c r="M68" s="249"/>
      <c r="N68" s="248"/>
      <c r="O68" s="248"/>
      <c r="P68" s="248"/>
      <c r="Q68" s="248"/>
      <c r="R68" s="248"/>
      <c r="S68" s="248"/>
      <c r="T68" s="248"/>
      <c r="U68" s="248"/>
      <c r="V68" s="248"/>
      <c r="W68" s="248"/>
      <c r="X68" s="248"/>
      <c r="Y68" s="248"/>
      <c r="Z68" s="248"/>
      <c r="AA68" s="248"/>
      <c r="AB68" s="248"/>
      <c r="AC68" s="248"/>
      <c r="AD68" s="248"/>
      <c r="AE68" s="248"/>
      <c r="AF68" s="248"/>
      <c r="AG68" s="248"/>
      <c r="AH68" s="248"/>
      <c r="AI68" s="248"/>
      <c r="AJ68" s="248"/>
      <c r="AK68" s="248"/>
      <c r="AL68" s="248"/>
      <c r="AM68" s="248"/>
      <c r="AN68" s="248"/>
      <c r="AO68" s="248"/>
      <c r="AP68" s="248"/>
      <c r="AQ68" s="248"/>
      <c r="AR68" s="248"/>
      <c r="AS68" s="248"/>
      <c r="AT68" s="248"/>
      <c r="AU68" s="248"/>
      <c r="AV68" s="248"/>
      <c r="AW68" s="248"/>
      <c r="AX68" s="248"/>
      <c r="AY68" s="248"/>
      <c r="AZ68" s="248"/>
    </row>
    <row r="69" spans="1:52" s="194" customFormat="1" ht="15.75" x14ac:dyDescent="0.25">
      <c r="A69" s="250" t="s">
        <v>451</v>
      </c>
      <c r="B69" s="248">
        <f t="shared" ref="B69:AG69" si="8">-$B$32*(1+B$44)*$B$19*365</f>
        <v>0</v>
      </c>
      <c r="C69" s="248">
        <f t="shared" si="8"/>
        <v>0</v>
      </c>
      <c r="D69" s="248">
        <f t="shared" si="8"/>
        <v>0</v>
      </c>
      <c r="E69" s="248">
        <f t="shared" si="8"/>
        <v>0</v>
      </c>
      <c r="F69" s="248">
        <f t="shared" si="8"/>
        <v>0</v>
      </c>
      <c r="G69" s="248">
        <f t="shared" si="8"/>
        <v>0</v>
      </c>
      <c r="H69" s="248">
        <f t="shared" si="8"/>
        <v>0</v>
      </c>
      <c r="I69" s="248">
        <f t="shared" si="8"/>
        <v>0</v>
      </c>
      <c r="J69" s="248">
        <f t="shared" si="8"/>
        <v>0</v>
      </c>
      <c r="K69" s="248">
        <f t="shared" si="8"/>
        <v>0</v>
      </c>
      <c r="L69" s="248">
        <f t="shared" si="8"/>
        <v>0</v>
      </c>
      <c r="M69" s="249">
        <f t="shared" si="8"/>
        <v>0</v>
      </c>
      <c r="N69" s="248">
        <f t="shared" si="8"/>
        <v>0</v>
      </c>
      <c r="O69" s="248">
        <f t="shared" si="8"/>
        <v>0</v>
      </c>
      <c r="P69" s="248">
        <f t="shared" si="8"/>
        <v>0</v>
      </c>
      <c r="Q69" s="248">
        <f t="shared" si="8"/>
        <v>0</v>
      </c>
      <c r="R69" s="248">
        <f t="shared" si="8"/>
        <v>0</v>
      </c>
      <c r="S69" s="248">
        <f t="shared" si="8"/>
        <v>0</v>
      </c>
      <c r="T69" s="248">
        <f t="shared" si="8"/>
        <v>0</v>
      </c>
      <c r="U69" s="248">
        <f t="shared" si="8"/>
        <v>0</v>
      </c>
      <c r="V69" s="248">
        <f t="shared" si="8"/>
        <v>0</v>
      </c>
      <c r="W69" s="248">
        <f t="shared" si="8"/>
        <v>0</v>
      </c>
      <c r="X69" s="248">
        <f t="shared" si="8"/>
        <v>0</v>
      </c>
      <c r="Y69" s="248">
        <f t="shared" si="8"/>
        <v>0</v>
      </c>
      <c r="Z69" s="248">
        <f t="shared" si="8"/>
        <v>0</v>
      </c>
      <c r="AA69" s="248">
        <f t="shared" si="8"/>
        <v>0</v>
      </c>
      <c r="AB69" s="248">
        <f t="shared" si="8"/>
        <v>0</v>
      </c>
      <c r="AC69" s="248">
        <f t="shared" si="8"/>
        <v>0</v>
      </c>
      <c r="AD69" s="248">
        <f t="shared" si="8"/>
        <v>0</v>
      </c>
      <c r="AE69" s="248">
        <f t="shared" si="8"/>
        <v>0</v>
      </c>
      <c r="AF69" s="248">
        <f t="shared" si="8"/>
        <v>0</v>
      </c>
      <c r="AG69" s="248">
        <f t="shared" si="8"/>
        <v>0</v>
      </c>
      <c r="AH69" s="248">
        <f t="shared" ref="AH69:AZ69" si="9">-$B$32*(1+AH$44)*$B$19*365</f>
        <v>0</v>
      </c>
      <c r="AI69" s="248">
        <f t="shared" si="9"/>
        <v>0</v>
      </c>
      <c r="AJ69" s="248">
        <f t="shared" si="9"/>
        <v>0</v>
      </c>
      <c r="AK69" s="248">
        <f t="shared" si="9"/>
        <v>0</v>
      </c>
      <c r="AL69" s="248">
        <f t="shared" si="9"/>
        <v>0</v>
      </c>
      <c r="AM69" s="248">
        <f t="shared" si="9"/>
        <v>0</v>
      </c>
      <c r="AN69" s="248">
        <f t="shared" si="9"/>
        <v>0</v>
      </c>
      <c r="AO69" s="248">
        <f t="shared" si="9"/>
        <v>0</v>
      </c>
      <c r="AP69" s="248">
        <f t="shared" si="9"/>
        <v>0</v>
      </c>
      <c r="AQ69" s="248">
        <f t="shared" si="9"/>
        <v>0</v>
      </c>
      <c r="AR69" s="248">
        <f t="shared" si="9"/>
        <v>0</v>
      </c>
      <c r="AS69" s="248">
        <f t="shared" si="9"/>
        <v>0</v>
      </c>
      <c r="AT69" s="248">
        <f t="shared" si="9"/>
        <v>0</v>
      </c>
      <c r="AU69" s="248">
        <f t="shared" si="9"/>
        <v>0</v>
      </c>
      <c r="AV69" s="248">
        <f t="shared" si="9"/>
        <v>0</v>
      </c>
      <c r="AW69" s="248">
        <f t="shared" si="9"/>
        <v>0</v>
      </c>
      <c r="AX69" s="248">
        <f t="shared" si="9"/>
        <v>0</v>
      </c>
      <c r="AY69" s="248">
        <f t="shared" si="9"/>
        <v>0</v>
      </c>
      <c r="AZ69" s="248">
        <f t="shared" si="9"/>
        <v>0</v>
      </c>
    </row>
    <row r="70" spans="1:52" s="194" customFormat="1" ht="15.75" x14ac:dyDescent="0.25">
      <c r="A70" s="250" t="s">
        <v>451</v>
      </c>
      <c r="B70" s="248"/>
      <c r="C70" s="248">
        <f t="shared" ref="C70:AZ70" si="10">-$B$33*(1+C$44)*12</f>
        <v>-12</v>
      </c>
      <c r="D70" s="248">
        <f t="shared" si="10"/>
        <v>-12</v>
      </c>
      <c r="E70" s="248">
        <f t="shared" si="10"/>
        <v>-12</v>
      </c>
      <c r="F70" s="248">
        <f t="shared" si="10"/>
        <v>-12</v>
      </c>
      <c r="G70" s="248">
        <f t="shared" si="10"/>
        <v>-12</v>
      </c>
      <c r="H70" s="248">
        <f t="shared" si="10"/>
        <v>-12</v>
      </c>
      <c r="I70" s="248">
        <f t="shared" si="10"/>
        <v>-12</v>
      </c>
      <c r="J70" s="248">
        <f t="shared" si="10"/>
        <v>-12</v>
      </c>
      <c r="K70" s="248">
        <f t="shared" si="10"/>
        <v>-12</v>
      </c>
      <c r="L70" s="248">
        <f t="shared" si="10"/>
        <v>-12</v>
      </c>
      <c r="M70" s="249">
        <f t="shared" si="10"/>
        <v>-12</v>
      </c>
      <c r="N70" s="248">
        <f t="shared" si="10"/>
        <v>-12</v>
      </c>
      <c r="O70" s="248">
        <f t="shared" si="10"/>
        <v>-12</v>
      </c>
      <c r="P70" s="248">
        <f t="shared" si="10"/>
        <v>-12</v>
      </c>
      <c r="Q70" s="248">
        <f t="shared" si="10"/>
        <v>-12</v>
      </c>
      <c r="R70" s="248">
        <f t="shared" si="10"/>
        <v>-12</v>
      </c>
      <c r="S70" s="248">
        <f t="shared" si="10"/>
        <v>-12</v>
      </c>
      <c r="T70" s="248">
        <f t="shared" si="10"/>
        <v>-12</v>
      </c>
      <c r="U70" s="248">
        <f t="shared" si="10"/>
        <v>-12</v>
      </c>
      <c r="V70" s="248">
        <f t="shared" si="10"/>
        <v>-12</v>
      </c>
      <c r="W70" s="248">
        <f t="shared" si="10"/>
        <v>-12</v>
      </c>
      <c r="X70" s="248">
        <f t="shared" si="10"/>
        <v>-12</v>
      </c>
      <c r="Y70" s="248">
        <f t="shared" si="10"/>
        <v>-12</v>
      </c>
      <c r="Z70" s="248">
        <f t="shared" si="10"/>
        <v>-12</v>
      </c>
      <c r="AA70" s="248">
        <f t="shared" si="10"/>
        <v>-12</v>
      </c>
      <c r="AB70" s="248">
        <f t="shared" si="10"/>
        <v>-12</v>
      </c>
      <c r="AC70" s="248">
        <f t="shared" si="10"/>
        <v>-12</v>
      </c>
      <c r="AD70" s="248">
        <f t="shared" si="10"/>
        <v>-12</v>
      </c>
      <c r="AE70" s="248">
        <f t="shared" si="10"/>
        <v>-12</v>
      </c>
      <c r="AF70" s="248">
        <f t="shared" si="10"/>
        <v>-12</v>
      </c>
      <c r="AG70" s="248">
        <f t="shared" si="10"/>
        <v>-12</v>
      </c>
      <c r="AH70" s="248">
        <f t="shared" si="10"/>
        <v>-12</v>
      </c>
      <c r="AI70" s="248">
        <f t="shared" si="10"/>
        <v>-12</v>
      </c>
      <c r="AJ70" s="248">
        <f t="shared" si="10"/>
        <v>-12</v>
      </c>
      <c r="AK70" s="248">
        <f t="shared" si="10"/>
        <v>-12</v>
      </c>
      <c r="AL70" s="248">
        <f t="shared" si="10"/>
        <v>-12</v>
      </c>
      <c r="AM70" s="248">
        <f t="shared" si="10"/>
        <v>-12</v>
      </c>
      <c r="AN70" s="248">
        <f t="shared" si="10"/>
        <v>-12</v>
      </c>
      <c r="AO70" s="248">
        <f t="shared" si="10"/>
        <v>-12</v>
      </c>
      <c r="AP70" s="248">
        <f t="shared" si="10"/>
        <v>-12</v>
      </c>
      <c r="AQ70" s="248">
        <f t="shared" si="10"/>
        <v>-12</v>
      </c>
      <c r="AR70" s="248">
        <f t="shared" si="10"/>
        <v>-12</v>
      </c>
      <c r="AS70" s="248">
        <f t="shared" si="10"/>
        <v>-12</v>
      </c>
      <c r="AT70" s="248">
        <f t="shared" si="10"/>
        <v>-12</v>
      </c>
      <c r="AU70" s="248">
        <f t="shared" si="10"/>
        <v>-12</v>
      </c>
      <c r="AV70" s="248">
        <f t="shared" si="10"/>
        <v>-12</v>
      </c>
      <c r="AW70" s="248">
        <f t="shared" si="10"/>
        <v>-12</v>
      </c>
      <c r="AX70" s="248">
        <f t="shared" si="10"/>
        <v>-12</v>
      </c>
      <c r="AY70" s="248">
        <f t="shared" si="10"/>
        <v>-12</v>
      </c>
      <c r="AZ70" s="248">
        <f t="shared" si="10"/>
        <v>-12</v>
      </c>
    </row>
    <row r="71" spans="1:52" s="194" customFormat="1" ht="15.75" x14ac:dyDescent="0.25">
      <c r="A71" s="250" t="s">
        <v>270</v>
      </c>
      <c r="B71" s="248"/>
      <c r="C71" s="248">
        <v>-518195.15577966115</v>
      </c>
      <c r="D71" s="248">
        <v>-512960.86127683631</v>
      </c>
      <c r="E71" s="248">
        <v>-507726.56677401141</v>
      </c>
      <c r="F71" s="248">
        <v>-502492.27227118658</v>
      </c>
      <c r="G71" s="248">
        <v>-497257.97776836168</v>
      </c>
      <c r="H71" s="248">
        <v>-492023.68326553685</v>
      </c>
      <c r="I71" s="248">
        <v>-486789.38876271201</v>
      </c>
      <c r="J71" s="248">
        <v>-481555.09425988712</v>
      </c>
      <c r="K71" s="248">
        <v>-476320.79975706228</v>
      </c>
      <c r="L71" s="248">
        <v>-471086.50525423745</v>
      </c>
      <c r="M71" s="248">
        <v>-465852.21075141255</v>
      </c>
      <c r="N71" s="248">
        <v>-460617.91624858772</v>
      </c>
      <c r="O71" s="248">
        <v>-455383.62174576282</v>
      </c>
      <c r="P71" s="248">
        <v>-450149.32724293799</v>
      </c>
      <c r="Q71" s="248">
        <v>-444915.03274011315</v>
      </c>
      <c r="R71" s="248">
        <v>-439680.73823728826</v>
      </c>
      <c r="S71" s="248">
        <v>-434446.44373446342</v>
      </c>
      <c r="T71" s="248">
        <v>-429212.14923163858</v>
      </c>
      <c r="U71" s="248">
        <v>-423977.85472881369</v>
      </c>
      <c r="V71" s="248">
        <v>-418743.56022598885</v>
      </c>
      <c r="W71" s="248">
        <v>-413509.26572316402</v>
      </c>
      <c r="X71" s="248">
        <v>-408274.97122033912</v>
      </c>
      <c r="Y71" s="248">
        <v>-403040.67671751429</v>
      </c>
      <c r="Z71" s="248">
        <v>-397806.38221468939</v>
      </c>
      <c r="AA71" s="248">
        <v>-392572.08771186456</v>
      </c>
      <c r="AB71" s="248">
        <v>-387337.79320903972</v>
      </c>
      <c r="AC71" s="248">
        <v>-382103.49870621483</v>
      </c>
      <c r="AD71" s="248">
        <v>-376869.20420338999</v>
      </c>
      <c r="AE71" s="248">
        <v>-371634.90970056516</v>
      </c>
      <c r="AF71" s="248">
        <v>-366400.61519774026</v>
      </c>
      <c r="AG71" s="248">
        <v>-361166.32069491543</v>
      </c>
      <c r="AH71" s="248">
        <v>-355932.02619209053</v>
      </c>
      <c r="AI71" s="248">
        <v>-350697.7316892657</v>
      </c>
      <c r="AJ71" s="248">
        <v>-345463.43718644086</v>
      </c>
      <c r="AK71" s="248">
        <v>-340229.14268361597</v>
      </c>
      <c r="AL71" s="248">
        <v>-334994.84818079107</v>
      </c>
      <c r="AM71" s="248">
        <v>-329760.55367796624</v>
      </c>
      <c r="AN71" s="248">
        <v>-324526.2591751414</v>
      </c>
      <c r="AO71" s="248">
        <v>-319291.96467231651</v>
      </c>
      <c r="AP71" s="248">
        <v>-314057.67016949167</v>
      </c>
      <c r="AQ71" s="248">
        <v>-308823.37566666678</v>
      </c>
      <c r="AR71" s="248">
        <v>-303589.08116384194</v>
      </c>
      <c r="AS71" s="248">
        <v>-298354.7866610171</v>
      </c>
      <c r="AT71" s="248">
        <v>-293120.49215819221</v>
      </c>
      <c r="AU71" s="248">
        <v>-287886.19765536737</v>
      </c>
      <c r="AV71" s="248">
        <v>-282651.90315254254</v>
      </c>
      <c r="AW71" s="248">
        <v>-277417.60864971764</v>
      </c>
      <c r="AX71" s="248">
        <v>-272183.31414689281</v>
      </c>
      <c r="AY71" s="248">
        <v>-266949.01964406791</v>
      </c>
      <c r="AZ71" s="248">
        <v>-261714.72514124308</v>
      </c>
    </row>
    <row r="72" spans="1:52" s="195" customFormat="1" ht="14.25" x14ac:dyDescent="0.25">
      <c r="A72" s="251" t="s">
        <v>628</v>
      </c>
      <c r="B72" s="246">
        <f t="shared" ref="B72:AZ72" si="11">B64+B65</f>
        <v>0</v>
      </c>
      <c r="C72" s="246">
        <f t="shared" si="11"/>
        <v>3980234.761145256</v>
      </c>
      <c r="D72" s="246">
        <f t="shared" si="11"/>
        <v>3985750.8915978167</v>
      </c>
      <c r="E72" s="246">
        <f t="shared" si="11"/>
        <v>3991275.4771288699</v>
      </c>
      <c r="F72" s="246">
        <f t="shared" si="11"/>
        <v>3996808.7713907692</v>
      </c>
      <c r="G72" s="246">
        <f t="shared" si="11"/>
        <v>4002351.0356454421</v>
      </c>
      <c r="H72" s="246">
        <f t="shared" si="11"/>
        <v>4007902.5389926685</v>
      </c>
      <c r="I72" s="246">
        <f t="shared" si="11"/>
        <v>4568033.4631881732</v>
      </c>
      <c r="J72" s="246">
        <f t="shared" si="11"/>
        <v>4573604.2845540261</v>
      </c>
      <c r="K72" s="246">
        <f t="shared" si="11"/>
        <v>4579377.1486875881</v>
      </c>
      <c r="L72" s="246">
        <f t="shared" si="11"/>
        <v>4584974.2229482532</v>
      </c>
      <c r="M72" s="247">
        <f t="shared" si="11"/>
        <v>4590582.1806016527</v>
      </c>
      <c r="N72" s="246">
        <f t="shared" si="11"/>
        <v>4596201.3481495688</v>
      </c>
      <c r="O72" s="246">
        <f t="shared" si="11"/>
        <v>5943297.4626086047</v>
      </c>
      <c r="P72" s="246">
        <f t="shared" si="11"/>
        <v>5948940.0689249672</v>
      </c>
      <c r="Q72" s="246">
        <f t="shared" si="11"/>
        <v>5954594.924595736</v>
      </c>
      <c r="R72" s="246">
        <f t="shared" si="11"/>
        <v>5960262.3971015448</v>
      </c>
      <c r="S72" s="246">
        <f t="shared" si="11"/>
        <v>5965942.864947441</v>
      </c>
      <c r="T72" s="246">
        <f t="shared" si="11"/>
        <v>5971636.7179936301</v>
      </c>
      <c r="U72" s="246">
        <f t="shared" si="11"/>
        <v>6532172.2230450194</v>
      </c>
      <c r="V72" s="246">
        <f t="shared" si="11"/>
        <v>6537901.8020264776</v>
      </c>
      <c r="W72" s="246">
        <f t="shared" si="11"/>
        <v>6543646.2395422952</v>
      </c>
      <c r="X72" s="246">
        <f t="shared" si="11"/>
        <v>6549405.9813485034</v>
      </c>
      <c r="Y72" s="246">
        <f t="shared" si="11"/>
        <v>6555181.4865738126</v>
      </c>
      <c r="Z72" s="246">
        <f t="shared" si="11"/>
        <v>6560973.2281207955</v>
      </c>
      <c r="AA72" s="246">
        <f t="shared" si="11"/>
        <v>6566781.6930791046</v>
      </c>
      <c r="AB72" s="246">
        <f t="shared" si="11"/>
        <v>6572607.3831510767</v>
      </c>
      <c r="AC72" s="246">
        <f t="shared" si="11"/>
        <v>6578450.8150901236</v>
      </c>
      <c r="AD72" s="246">
        <f t="shared" si="11"/>
        <v>6584312.5211522579</v>
      </c>
      <c r="AE72" s="246">
        <f t="shared" si="11"/>
        <v>6590193.0495611709</v>
      </c>
      <c r="AF72" s="246">
        <f t="shared" si="11"/>
        <v>6596092.9649872668</v>
      </c>
      <c r="AG72" s="246">
        <f t="shared" si="11"/>
        <v>6602012.8490410605</v>
      </c>
      <c r="AH72" s="246">
        <f t="shared" si="11"/>
        <v>6607953.3007813832</v>
      </c>
      <c r="AI72" s="246">
        <f t="shared" si="11"/>
        <v>6613914.9372388311</v>
      </c>
      <c r="AJ72" s="246">
        <f t="shared" si="11"/>
        <v>6619898.3939549187</v>
      </c>
      <c r="AK72" s="246">
        <f t="shared" si="11"/>
        <v>6625904.3255374022</v>
      </c>
      <c r="AL72" s="246">
        <f t="shared" si="11"/>
        <v>6631933.4062322769</v>
      </c>
      <c r="AM72" s="246">
        <f t="shared" si="11"/>
        <v>6637986.3305129129</v>
      </c>
      <c r="AN72" s="246">
        <f t="shared" si="11"/>
        <v>6644063.8136868831</v>
      </c>
      <c r="AO72" s="246">
        <f t="shared" si="11"/>
        <v>6650166.5925209867</v>
      </c>
      <c r="AP72" s="246">
        <f t="shared" si="11"/>
        <v>6656295.4258850301</v>
      </c>
      <c r="AQ72" s="246">
        <f t="shared" si="11"/>
        <v>6662451.0954149095</v>
      </c>
      <c r="AR72" s="246">
        <f t="shared" si="11"/>
        <v>6668634.4061955996</v>
      </c>
      <c r="AS72" s="246">
        <f t="shared" si="11"/>
        <v>6674846.1874646274</v>
      </c>
      <c r="AT72" s="246">
        <f t="shared" si="11"/>
        <v>6681087.2933366401</v>
      </c>
      <c r="AU72" s="246">
        <f t="shared" si="11"/>
        <v>6687358.6035497282</v>
      </c>
      <c r="AV72" s="246">
        <f t="shared" si="11"/>
        <v>6693661.0242341254</v>
      </c>
      <c r="AW72" s="246">
        <f t="shared" si="11"/>
        <v>6699995.4887039689</v>
      </c>
      <c r="AX72" s="246">
        <f t="shared" si="11"/>
        <v>6706362.9582728231</v>
      </c>
      <c r="AY72" s="246">
        <f t="shared" si="11"/>
        <v>5939743.7522188649</v>
      </c>
      <c r="AZ72" s="246">
        <f t="shared" si="11"/>
        <v>5946093.2528469106</v>
      </c>
    </row>
    <row r="73" spans="1:52" s="194" customFormat="1" ht="15.75" x14ac:dyDescent="0.25">
      <c r="A73" s="250" t="s">
        <v>266</v>
      </c>
      <c r="B73" s="248">
        <v>0</v>
      </c>
      <c r="C73" s="248">
        <f>IF($B$16-ABS(SUM($B$68:B73))&gt;0,-$B$16/$B$18,0)</f>
        <v>0</v>
      </c>
      <c r="D73" s="248">
        <f>IF($B$16-ABS(SUM($B$68:C73))&gt;0,-$B$16/$B$18,0)</f>
        <v>0</v>
      </c>
      <c r="E73" s="248">
        <f>IF($B$16-ABS(SUM($B$68:D73))&gt;0,-$B$16/$B$18,0)</f>
        <v>0</v>
      </c>
      <c r="F73" s="248">
        <f>IF($B$16-ABS(SUM($B$68:E73))&gt;0,-$B$16/$B$18,0)</f>
        <v>0</v>
      </c>
      <c r="G73" s="248">
        <f>IF($B$16-ABS(SUM($B$68:F73))&gt;0,-$B$16/$B$18,0)</f>
        <v>0</v>
      </c>
      <c r="H73" s="248">
        <f>IF($B$16-ABS(SUM($B$68:G73))&gt;0,-$B$16/$B$18,0)</f>
        <v>0</v>
      </c>
      <c r="I73" s="248">
        <f>IF($B$16-ABS(SUM($B$68:H73))&gt;0,-$B$16/$B$18,0)</f>
        <v>0</v>
      </c>
      <c r="J73" s="248">
        <f>IF($B$16-ABS(SUM($B$68:I73))&gt;0,-$B$16/$B$18,0)</f>
        <v>0</v>
      </c>
      <c r="K73" s="248">
        <f>IF($B$16-ABS(SUM($B$68:J73))&gt;0,-$B$16/$B$18,0)</f>
        <v>0</v>
      </c>
      <c r="L73" s="248">
        <f>IF($B$16-ABS(SUM($B$68:K73))&gt;0,-$B$16/$B$18,0)</f>
        <v>0</v>
      </c>
      <c r="M73" s="248">
        <f>IF($B$16-ABS(SUM($B$68:L73))&gt;0,-$B$16/$B$18,0)</f>
        <v>0</v>
      </c>
      <c r="N73" s="248">
        <f>IF($B$16-ABS(SUM($B$68:M73))&gt;0,-$B$16/$B$18,0)</f>
        <v>0</v>
      </c>
      <c r="O73" s="248">
        <f>IF($B$16-ABS(SUM($B$68:N73))&gt;0,-$B$16/$B$18,0)</f>
        <v>0</v>
      </c>
      <c r="P73" s="248">
        <f>IF($B$16-ABS(SUM($B$68:O73))&gt;0,-$B$16/$B$18,0)</f>
        <v>0</v>
      </c>
      <c r="Q73" s="248">
        <f>IF($B$16-ABS(SUM($B$68:P73))&gt;0,-$B$16/$B$18,0)</f>
        <v>0</v>
      </c>
      <c r="R73" s="248">
        <f>IF($B$16-ABS(SUM($B$68:Q73))&gt;0,-$B$16/$B$18,0)</f>
        <v>0</v>
      </c>
      <c r="S73" s="248">
        <f>IF($B$16-ABS(SUM($B$68:R73))&gt;0,-$B$16/$B$18,0)</f>
        <v>0</v>
      </c>
      <c r="T73" s="248">
        <f>IF($B$16-ABS(SUM($B$68:S73))&gt;0,-$B$16/$B$18,0)</f>
        <v>0</v>
      </c>
      <c r="U73" s="248">
        <f>IF($B$16-ABS(SUM($B$68:T73))&gt;0,-$B$16/$B$18,0)</f>
        <v>0</v>
      </c>
      <c r="V73" s="248">
        <f>IF($B$16-ABS(SUM($B$68:U73))&gt;0,-$B$16/$B$18,0)</f>
        <v>0</v>
      </c>
      <c r="W73" s="248">
        <f>IF($B$16-ABS(SUM($B$68:V73))&gt;0,-$B$16/$B$18,0)</f>
        <v>0</v>
      </c>
      <c r="X73" s="248">
        <f>IF($B$16-ABS(SUM($B$68:W73))&gt;0,-$B$16/$B$18,0)</f>
        <v>0</v>
      </c>
      <c r="Y73" s="248">
        <f>IF($B$16-ABS(SUM($B$68:X73))&gt;0,-$B$16/$B$18,0)</f>
        <v>0</v>
      </c>
      <c r="Z73" s="248">
        <f>IF($B$16-ABS(SUM($B$68:Y73))&gt;0,-$B$16/$B$18,0)</f>
        <v>0</v>
      </c>
      <c r="AA73" s="248">
        <f>IF($B$16-ABS(SUM($B$68:Z73))&gt;0,-$B$16/$B$18,0)</f>
        <v>0</v>
      </c>
      <c r="AB73" s="248">
        <f>IF($B$16-ABS(SUM($B$68:AA73))&gt;0,-$B$16/$B$18,0)</f>
        <v>0</v>
      </c>
      <c r="AC73" s="248">
        <f>IF($B$16-ABS(SUM($B$68:AB73))&gt;0,-$B$16/$B$18,0)</f>
        <v>0</v>
      </c>
      <c r="AD73" s="248">
        <f>IF($B$16-ABS(SUM($B$68:AC73))&gt;0,-$B$16/$B$18,0)</f>
        <v>0</v>
      </c>
      <c r="AE73" s="248">
        <f>IF($B$16-ABS(SUM($B$68:AD73))&gt;0,-$B$16/$B$18,0)</f>
        <v>0</v>
      </c>
      <c r="AF73" s="248">
        <f>IF($B$16-ABS(SUM($B$68:AE73))&gt;0,-$B$16/$B$18,0)</f>
        <v>0</v>
      </c>
      <c r="AG73" s="248">
        <f>IF($B$16-ABS(SUM($B$68:AF73))&gt;0,-$B$16/$B$18,0)</f>
        <v>0</v>
      </c>
      <c r="AH73" s="248">
        <f>IF($B$16-ABS(SUM($B$68:AG73))&gt;0,-$B$16/$B$18,0)</f>
        <v>0</v>
      </c>
      <c r="AI73" s="248">
        <f>IF($B$16-ABS(SUM($B$68:AH73))&gt;0,-$B$16/$B$18,0)</f>
        <v>0</v>
      </c>
      <c r="AJ73" s="248">
        <f>IF($B$16-ABS(SUM($B$68:AI73))&gt;0,-$B$16/$B$18,0)</f>
        <v>0</v>
      </c>
      <c r="AK73" s="248">
        <f>IF($B$16-ABS(SUM($B$68:AJ73))&gt;0,-$B$16/$B$18,0)</f>
        <v>0</v>
      </c>
      <c r="AL73" s="248">
        <f>IF($B$16-ABS(SUM($B$68:AK73))&gt;0,-$B$16/$B$18,0)</f>
        <v>0</v>
      </c>
      <c r="AM73" s="248">
        <f>IF($B$16-ABS(SUM($B$68:AL73))&gt;0,-$B$16/$B$18,0)</f>
        <v>0</v>
      </c>
      <c r="AN73" s="248">
        <f>IF($B$16-ABS(SUM($B$68:AM73))&gt;0,-$B$16/$B$18,0)</f>
        <v>0</v>
      </c>
      <c r="AO73" s="248">
        <f>IF($B$16-ABS(SUM($B$68:AN73))&gt;0,-$B$16/$B$18,0)</f>
        <v>0</v>
      </c>
      <c r="AP73" s="248">
        <f>IF($B$16-ABS(SUM($B$68:AO73))&gt;0,-$B$16/$B$18,0)</f>
        <v>0</v>
      </c>
      <c r="AQ73" s="248">
        <f>IF($B$16-ABS(SUM($B$68:AP73))&gt;0,-$B$16/$B$18,0)</f>
        <v>0</v>
      </c>
      <c r="AR73" s="248">
        <f>IF($B$16-ABS(SUM($B$68:AQ73))&gt;0,-$B$16/$B$18,0)</f>
        <v>0</v>
      </c>
      <c r="AS73" s="248">
        <f>IF($B$16-ABS(SUM($B$68:AR73))&gt;0,-$B$16/$B$18,0)</f>
        <v>0</v>
      </c>
      <c r="AT73" s="248">
        <f>IF($B$16-ABS(SUM($B$68:AS73))&gt;0,-$B$16/$B$18,0)</f>
        <v>0</v>
      </c>
      <c r="AU73" s="248">
        <f>IF($B$16-ABS(SUM($B$68:AT73))&gt;0,-$B$16/$B$18,0)</f>
        <v>0</v>
      </c>
      <c r="AV73" s="248">
        <f>IF($B$16-ABS(SUM($B$68:AU73))&gt;0,-$B$16/$B$18,0)</f>
        <v>0</v>
      </c>
      <c r="AW73" s="248">
        <f>IF($B$16-ABS(SUM($B$68:AV73))&gt;0,-$B$16/$B$18,0)</f>
        <v>0</v>
      </c>
      <c r="AX73" s="248">
        <f>IF($B$16-ABS(SUM($B$68:AW73))&gt;0,-$B$16/$B$18,0)</f>
        <v>0</v>
      </c>
      <c r="AY73" s="248">
        <f>IF($B$16-ABS(SUM($B$68:AX73))&gt;0,-$B$16/$B$18,0)</f>
        <v>0</v>
      </c>
      <c r="AZ73" s="248">
        <f>IF($B$16-ABS(SUM($B$68:AY73))&gt;0,-$B$16/$B$18,0)</f>
        <v>0</v>
      </c>
    </row>
    <row r="74" spans="1:52" s="195" customFormat="1" ht="14.25" x14ac:dyDescent="0.25">
      <c r="A74" s="251" t="s">
        <v>629</v>
      </c>
      <c r="B74" s="246">
        <f t="shared" ref="B74:AZ74" si="12">B72+B73</f>
        <v>0</v>
      </c>
      <c r="C74" s="246">
        <f t="shared" si="12"/>
        <v>3980234.761145256</v>
      </c>
      <c r="D74" s="246">
        <f t="shared" si="12"/>
        <v>3985750.8915978167</v>
      </c>
      <c r="E74" s="246">
        <f t="shared" si="12"/>
        <v>3991275.4771288699</v>
      </c>
      <c r="F74" s="246">
        <f t="shared" si="12"/>
        <v>3996808.7713907692</v>
      </c>
      <c r="G74" s="246">
        <f t="shared" si="12"/>
        <v>4002351.0356454421</v>
      </c>
      <c r="H74" s="246">
        <f t="shared" si="12"/>
        <v>4007902.5389926685</v>
      </c>
      <c r="I74" s="246">
        <f t="shared" si="12"/>
        <v>4568033.4631881732</v>
      </c>
      <c r="J74" s="246">
        <f t="shared" si="12"/>
        <v>4573604.2845540261</v>
      </c>
      <c r="K74" s="246">
        <f t="shared" si="12"/>
        <v>4579377.1486875881</v>
      </c>
      <c r="L74" s="246">
        <f t="shared" si="12"/>
        <v>4584974.2229482532</v>
      </c>
      <c r="M74" s="247">
        <f t="shared" si="12"/>
        <v>4590582.1806016527</v>
      </c>
      <c r="N74" s="246">
        <f t="shared" si="12"/>
        <v>4596201.3481495688</v>
      </c>
      <c r="O74" s="246">
        <f t="shared" si="12"/>
        <v>5943297.4626086047</v>
      </c>
      <c r="P74" s="246">
        <f t="shared" si="12"/>
        <v>5948940.0689249672</v>
      </c>
      <c r="Q74" s="246">
        <f t="shared" si="12"/>
        <v>5954594.924595736</v>
      </c>
      <c r="R74" s="246">
        <f t="shared" si="12"/>
        <v>5960262.3971015448</v>
      </c>
      <c r="S74" s="246">
        <f t="shared" si="12"/>
        <v>5965942.864947441</v>
      </c>
      <c r="T74" s="246">
        <f t="shared" si="12"/>
        <v>5971636.7179936301</v>
      </c>
      <c r="U74" s="246">
        <f t="shared" si="12"/>
        <v>6532172.2230450194</v>
      </c>
      <c r="V74" s="246">
        <f t="shared" si="12"/>
        <v>6537901.8020264776</v>
      </c>
      <c r="W74" s="246">
        <f t="shared" si="12"/>
        <v>6543646.2395422952</v>
      </c>
      <c r="X74" s="246">
        <f t="shared" si="12"/>
        <v>6549405.9813485034</v>
      </c>
      <c r="Y74" s="246">
        <f t="shared" si="12"/>
        <v>6555181.4865738126</v>
      </c>
      <c r="Z74" s="246">
        <f t="shared" si="12"/>
        <v>6560973.2281207955</v>
      </c>
      <c r="AA74" s="246">
        <f t="shared" si="12"/>
        <v>6566781.6930791046</v>
      </c>
      <c r="AB74" s="246">
        <f t="shared" si="12"/>
        <v>6572607.3831510767</v>
      </c>
      <c r="AC74" s="246">
        <f t="shared" si="12"/>
        <v>6578450.8150901236</v>
      </c>
      <c r="AD74" s="246">
        <f t="shared" si="12"/>
        <v>6584312.5211522579</v>
      </c>
      <c r="AE74" s="246">
        <f t="shared" si="12"/>
        <v>6590193.0495611709</v>
      </c>
      <c r="AF74" s="246">
        <f t="shared" si="12"/>
        <v>6596092.9649872668</v>
      </c>
      <c r="AG74" s="246">
        <f t="shared" si="12"/>
        <v>6602012.8490410605</v>
      </c>
      <c r="AH74" s="246">
        <f t="shared" si="12"/>
        <v>6607953.3007813832</v>
      </c>
      <c r="AI74" s="246">
        <f t="shared" si="12"/>
        <v>6613914.9372388311</v>
      </c>
      <c r="AJ74" s="246">
        <f t="shared" si="12"/>
        <v>6619898.3939549187</v>
      </c>
      <c r="AK74" s="246">
        <f t="shared" si="12"/>
        <v>6625904.3255374022</v>
      </c>
      <c r="AL74" s="246">
        <f t="shared" si="12"/>
        <v>6631933.4062322769</v>
      </c>
      <c r="AM74" s="246">
        <f t="shared" si="12"/>
        <v>6637986.3305129129</v>
      </c>
      <c r="AN74" s="246">
        <f t="shared" si="12"/>
        <v>6644063.8136868831</v>
      </c>
      <c r="AO74" s="246">
        <f t="shared" si="12"/>
        <v>6650166.5925209867</v>
      </c>
      <c r="AP74" s="246">
        <f t="shared" si="12"/>
        <v>6656295.4258850301</v>
      </c>
      <c r="AQ74" s="246">
        <f t="shared" si="12"/>
        <v>6662451.0954149095</v>
      </c>
      <c r="AR74" s="246">
        <f t="shared" si="12"/>
        <v>6668634.4061955996</v>
      </c>
      <c r="AS74" s="246">
        <f t="shared" si="12"/>
        <v>6674846.1874646274</v>
      </c>
      <c r="AT74" s="246">
        <f t="shared" si="12"/>
        <v>6681087.2933366401</v>
      </c>
      <c r="AU74" s="246">
        <f t="shared" si="12"/>
        <v>6687358.6035497282</v>
      </c>
      <c r="AV74" s="246">
        <f t="shared" si="12"/>
        <v>6693661.0242341254</v>
      </c>
      <c r="AW74" s="246">
        <f t="shared" si="12"/>
        <v>6699995.4887039689</v>
      </c>
      <c r="AX74" s="246">
        <f t="shared" si="12"/>
        <v>6706362.9582728231</v>
      </c>
      <c r="AY74" s="246">
        <f t="shared" si="12"/>
        <v>5939743.7522188649</v>
      </c>
      <c r="AZ74" s="246">
        <f t="shared" si="12"/>
        <v>5946093.2528469106</v>
      </c>
    </row>
    <row r="75" spans="1:52" s="194" customFormat="1" ht="15.75" x14ac:dyDescent="0.25">
      <c r="A75" s="250" t="s">
        <v>265</v>
      </c>
      <c r="B75" s="248">
        <f t="shared" ref="B75:AZ75" si="13">-B61</f>
        <v>0</v>
      </c>
      <c r="C75" s="248">
        <f t="shared" si="13"/>
        <v>0</v>
      </c>
      <c r="D75" s="248">
        <f t="shared" si="13"/>
        <v>0</v>
      </c>
      <c r="E75" s="248">
        <f t="shared" si="13"/>
        <v>0</v>
      </c>
      <c r="F75" s="248">
        <f t="shared" si="13"/>
        <v>0</v>
      </c>
      <c r="G75" s="248">
        <f t="shared" si="13"/>
        <v>0</v>
      </c>
      <c r="H75" s="248">
        <f t="shared" si="13"/>
        <v>0</v>
      </c>
      <c r="I75" s="248">
        <f t="shared" si="13"/>
        <v>0</v>
      </c>
      <c r="J75" s="248">
        <f t="shared" si="13"/>
        <v>0</v>
      </c>
      <c r="K75" s="248">
        <f t="shared" si="13"/>
        <v>0</v>
      </c>
      <c r="L75" s="248">
        <f t="shared" si="13"/>
        <v>0</v>
      </c>
      <c r="M75" s="249">
        <f t="shared" si="13"/>
        <v>0</v>
      </c>
      <c r="N75" s="248">
        <f t="shared" si="13"/>
        <v>0</v>
      </c>
      <c r="O75" s="248">
        <f t="shared" si="13"/>
        <v>0</v>
      </c>
      <c r="P75" s="248">
        <f t="shared" si="13"/>
        <v>0</v>
      </c>
      <c r="Q75" s="248">
        <f t="shared" si="13"/>
        <v>0</v>
      </c>
      <c r="R75" s="248">
        <f t="shared" si="13"/>
        <v>0</v>
      </c>
      <c r="S75" s="248">
        <f t="shared" si="13"/>
        <v>0</v>
      </c>
      <c r="T75" s="248">
        <f t="shared" si="13"/>
        <v>0</v>
      </c>
      <c r="U75" s="248">
        <f t="shared" si="13"/>
        <v>0</v>
      </c>
      <c r="V75" s="248">
        <f t="shared" si="13"/>
        <v>0</v>
      </c>
      <c r="W75" s="248">
        <f t="shared" si="13"/>
        <v>0</v>
      </c>
      <c r="X75" s="248">
        <f t="shared" si="13"/>
        <v>0</v>
      </c>
      <c r="Y75" s="248">
        <f t="shared" si="13"/>
        <v>0</v>
      </c>
      <c r="Z75" s="248">
        <f t="shared" si="13"/>
        <v>0</v>
      </c>
      <c r="AA75" s="248">
        <f t="shared" si="13"/>
        <v>0</v>
      </c>
      <c r="AB75" s="248">
        <f t="shared" si="13"/>
        <v>0</v>
      </c>
      <c r="AC75" s="248">
        <f t="shared" si="13"/>
        <v>0</v>
      </c>
      <c r="AD75" s="248">
        <f t="shared" si="13"/>
        <v>0</v>
      </c>
      <c r="AE75" s="248">
        <f t="shared" si="13"/>
        <v>0</v>
      </c>
      <c r="AF75" s="248">
        <f t="shared" si="13"/>
        <v>0</v>
      </c>
      <c r="AG75" s="248">
        <f t="shared" si="13"/>
        <v>0</v>
      </c>
      <c r="AH75" s="248">
        <f t="shared" si="13"/>
        <v>0</v>
      </c>
      <c r="AI75" s="248">
        <f t="shared" si="13"/>
        <v>0</v>
      </c>
      <c r="AJ75" s="248">
        <f t="shared" si="13"/>
        <v>0</v>
      </c>
      <c r="AK75" s="248">
        <f t="shared" si="13"/>
        <v>0</v>
      </c>
      <c r="AL75" s="248">
        <f t="shared" si="13"/>
        <v>0</v>
      </c>
      <c r="AM75" s="248">
        <f t="shared" si="13"/>
        <v>0</v>
      </c>
      <c r="AN75" s="248">
        <f t="shared" si="13"/>
        <v>0</v>
      </c>
      <c r="AO75" s="248">
        <f t="shared" si="13"/>
        <v>0</v>
      </c>
      <c r="AP75" s="248">
        <f t="shared" si="13"/>
        <v>0</v>
      </c>
      <c r="AQ75" s="248">
        <f t="shared" si="13"/>
        <v>0</v>
      </c>
      <c r="AR75" s="248">
        <f t="shared" si="13"/>
        <v>0</v>
      </c>
      <c r="AS75" s="248">
        <f t="shared" si="13"/>
        <v>0</v>
      </c>
      <c r="AT75" s="248">
        <f t="shared" si="13"/>
        <v>0</v>
      </c>
      <c r="AU75" s="248">
        <f t="shared" si="13"/>
        <v>0</v>
      </c>
      <c r="AV75" s="248">
        <f t="shared" si="13"/>
        <v>0</v>
      </c>
      <c r="AW75" s="248">
        <f t="shared" si="13"/>
        <v>0</v>
      </c>
      <c r="AX75" s="248">
        <f t="shared" si="13"/>
        <v>0</v>
      </c>
      <c r="AY75" s="248">
        <f t="shared" si="13"/>
        <v>0</v>
      </c>
      <c r="AZ75" s="248">
        <f t="shared" si="13"/>
        <v>0</v>
      </c>
    </row>
    <row r="76" spans="1:52" s="195" customFormat="1" ht="14.25" x14ac:dyDescent="0.25">
      <c r="A76" s="251" t="s">
        <v>269</v>
      </c>
      <c r="B76" s="246">
        <f t="shared" ref="B76:AZ76" si="14">B74+B75</f>
        <v>0</v>
      </c>
      <c r="C76" s="246">
        <f t="shared" si="14"/>
        <v>3980234.761145256</v>
      </c>
      <c r="D76" s="246">
        <f t="shared" si="14"/>
        <v>3985750.8915978167</v>
      </c>
      <c r="E76" s="246">
        <f t="shared" si="14"/>
        <v>3991275.4771288699</v>
      </c>
      <c r="F76" s="246">
        <f t="shared" si="14"/>
        <v>3996808.7713907692</v>
      </c>
      <c r="G76" s="246">
        <f t="shared" si="14"/>
        <v>4002351.0356454421</v>
      </c>
      <c r="H76" s="246">
        <f t="shared" si="14"/>
        <v>4007902.5389926685</v>
      </c>
      <c r="I76" s="246">
        <f t="shared" si="14"/>
        <v>4568033.4631881732</v>
      </c>
      <c r="J76" s="246">
        <f t="shared" si="14"/>
        <v>4573604.2845540261</v>
      </c>
      <c r="K76" s="246">
        <f t="shared" si="14"/>
        <v>4579377.1486875881</v>
      </c>
      <c r="L76" s="246">
        <f t="shared" si="14"/>
        <v>4584974.2229482532</v>
      </c>
      <c r="M76" s="247">
        <f t="shared" si="14"/>
        <v>4590582.1806016527</v>
      </c>
      <c r="N76" s="246">
        <f t="shared" si="14"/>
        <v>4596201.3481495688</v>
      </c>
      <c r="O76" s="246">
        <f t="shared" si="14"/>
        <v>5943297.4626086047</v>
      </c>
      <c r="P76" s="246">
        <f t="shared" si="14"/>
        <v>5948940.0689249672</v>
      </c>
      <c r="Q76" s="246">
        <f t="shared" si="14"/>
        <v>5954594.924595736</v>
      </c>
      <c r="R76" s="246">
        <f t="shared" si="14"/>
        <v>5960262.3971015448</v>
      </c>
      <c r="S76" s="246">
        <f t="shared" si="14"/>
        <v>5965942.864947441</v>
      </c>
      <c r="T76" s="246">
        <f t="shared" si="14"/>
        <v>5971636.7179936301</v>
      </c>
      <c r="U76" s="246">
        <f t="shared" si="14"/>
        <v>6532172.2230450194</v>
      </c>
      <c r="V76" s="246">
        <f t="shared" si="14"/>
        <v>6537901.8020264776</v>
      </c>
      <c r="W76" s="246">
        <f t="shared" si="14"/>
        <v>6543646.2395422952</v>
      </c>
      <c r="X76" s="246">
        <f t="shared" si="14"/>
        <v>6549405.9813485034</v>
      </c>
      <c r="Y76" s="246">
        <f t="shared" si="14"/>
        <v>6555181.4865738126</v>
      </c>
      <c r="Z76" s="246">
        <f t="shared" si="14"/>
        <v>6560973.2281207955</v>
      </c>
      <c r="AA76" s="246">
        <f t="shared" si="14"/>
        <v>6566781.6930791046</v>
      </c>
      <c r="AB76" s="246">
        <f t="shared" si="14"/>
        <v>6572607.3831510767</v>
      </c>
      <c r="AC76" s="246">
        <f t="shared" si="14"/>
        <v>6578450.8150901236</v>
      </c>
      <c r="AD76" s="246">
        <f t="shared" si="14"/>
        <v>6584312.5211522579</v>
      </c>
      <c r="AE76" s="246">
        <f t="shared" si="14"/>
        <v>6590193.0495611709</v>
      </c>
      <c r="AF76" s="246">
        <f t="shared" si="14"/>
        <v>6596092.9649872668</v>
      </c>
      <c r="AG76" s="246">
        <f t="shared" si="14"/>
        <v>6602012.8490410605</v>
      </c>
      <c r="AH76" s="246">
        <f t="shared" si="14"/>
        <v>6607953.3007813832</v>
      </c>
      <c r="AI76" s="246">
        <f t="shared" si="14"/>
        <v>6613914.9372388311</v>
      </c>
      <c r="AJ76" s="246">
        <f t="shared" si="14"/>
        <v>6619898.3939549187</v>
      </c>
      <c r="AK76" s="246">
        <f t="shared" si="14"/>
        <v>6625904.3255374022</v>
      </c>
      <c r="AL76" s="246">
        <f t="shared" si="14"/>
        <v>6631933.4062322769</v>
      </c>
      <c r="AM76" s="246">
        <f t="shared" si="14"/>
        <v>6637986.3305129129</v>
      </c>
      <c r="AN76" s="246">
        <f t="shared" si="14"/>
        <v>6644063.8136868831</v>
      </c>
      <c r="AO76" s="246">
        <f t="shared" si="14"/>
        <v>6650166.5925209867</v>
      </c>
      <c r="AP76" s="246">
        <f t="shared" si="14"/>
        <v>6656295.4258850301</v>
      </c>
      <c r="AQ76" s="246">
        <f t="shared" si="14"/>
        <v>6662451.0954149095</v>
      </c>
      <c r="AR76" s="246">
        <f t="shared" si="14"/>
        <v>6668634.4061955996</v>
      </c>
      <c r="AS76" s="246">
        <f t="shared" si="14"/>
        <v>6674846.1874646274</v>
      </c>
      <c r="AT76" s="246">
        <f t="shared" si="14"/>
        <v>6681087.2933366401</v>
      </c>
      <c r="AU76" s="246">
        <f t="shared" si="14"/>
        <v>6687358.6035497282</v>
      </c>
      <c r="AV76" s="246">
        <f t="shared" si="14"/>
        <v>6693661.0242341254</v>
      </c>
      <c r="AW76" s="246">
        <f t="shared" si="14"/>
        <v>6699995.4887039689</v>
      </c>
      <c r="AX76" s="246">
        <f t="shared" si="14"/>
        <v>6706362.9582728231</v>
      </c>
      <c r="AY76" s="246">
        <f t="shared" si="14"/>
        <v>5939743.7522188649</v>
      </c>
      <c r="AZ76" s="246">
        <f t="shared" si="14"/>
        <v>5946093.2528469106</v>
      </c>
    </row>
    <row r="77" spans="1:52" s="194" customFormat="1" ht="15.75" x14ac:dyDescent="0.25">
      <c r="A77" s="250" t="s">
        <v>264</v>
      </c>
      <c r="B77" s="248">
        <f t="shared" ref="B77:AZ77" si="15">-B76*$B$31</f>
        <v>0</v>
      </c>
      <c r="C77" s="248">
        <f t="shared" si="15"/>
        <v>-3980234.761145256</v>
      </c>
      <c r="D77" s="248">
        <f t="shared" si="15"/>
        <v>-3985750.8915978167</v>
      </c>
      <c r="E77" s="248">
        <f t="shared" si="15"/>
        <v>-3991275.4771288699</v>
      </c>
      <c r="F77" s="248">
        <f t="shared" si="15"/>
        <v>-3996808.7713907692</v>
      </c>
      <c r="G77" s="248">
        <f t="shared" si="15"/>
        <v>-4002351.0356454421</v>
      </c>
      <c r="H77" s="248">
        <f t="shared" si="15"/>
        <v>-4007902.5389926685</v>
      </c>
      <c r="I77" s="248">
        <f t="shared" si="15"/>
        <v>-4568033.4631881732</v>
      </c>
      <c r="J77" s="248">
        <f t="shared" si="15"/>
        <v>-4573604.2845540261</v>
      </c>
      <c r="K77" s="248">
        <f t="shared" si="15"/>
        <v>-4579377.1486875881</v>
      </c>
      <c r="L77" s="248">
        <f t="shared" si="15"/>
        <v>-4584974.2229482532</v>
      </c>
      <c r="M77" s="249">
        <f t="shared" si="15"/>
        <v>-4590582.1806016527</v>
      </c>
      <c r="N77" s="248">
        <f t="shared" si="15"/>
        <v>-4596201.3481495688</v>
      </c>
      <c r="O77" s="248">
        <f t="shared" si="15"/>
        <v>-5943297.4626086047</v>
      </c>
      <c r="P77" s="248">
        <f t="shared" si="15"/>
        <v>-5948940.0689249672</v>
      </c>
      <c r="Q77" s="248">
        <f t="shared" si="15"/>
        <v>-5954594.924595736</v>
      </c>
      <c r="R77" s="248">
        <f t="shared" si="15"/>
        <v>-5960262.3971015448</v>
      </c>
      <c r="S77" s="248">
        <f t="shared" si="15"/>
        <v>-5965942.864947441</v>
      </c>
      <c r="T77" s="248">
        <f t="shared" si="15"/>
        <v>-5971636.7179936301</v>
      </c>
      <c r="U77" s="248">
        <f t="shared" si="15"/>
        <v>-6532172.2230450194</v>
      </c>
      <c r="V77" s="248">
        <f t="shared" si="15"/>
        <v>-6537901.8020264776</v>
      </c>
      <c r="W77" s="248">
        <f t="shared" si="15"/>
        <v>-6543646.2395422952</v>
      </c>
      <c r="X77" s="248">
        <f t="shared" si="15"/>
        <v>-6549405.9813485034</v>
      </c>
      <c r="Y77" s="248">
        <f t="shared" si="15"/>
        <v>-6555181.4865738126</v>
      </c>
      <c r="Z77" s="248">
        <f t="shared" si="15"/>
        <v>-6560973.2281207955</v>
      </c>
      <c r="AA77" s="248">
        <f t="shared" si="15"/>
        <v>-6566781.6930791046</v>
      </c>
      <c r="AB77" s="248">
        <f t="shared" si="15"/>
        <v>-6572607.3831510767</v>
      </c>
      <c r="AC77" s="248">
        <f t="shared" si="15"/>
        <v>-6578450.8150901236</v>
      </c>
      <c r="AD77" s="248">
        <f t="shared" si="15"/>
        <v>-6584312.5211522579</v>
      </c>
      <c r="AE77" s="248">
        <f t="shared" si="15"/>
        <v>-6590193.0495611709</v>
      </c>
      <c r="AF77" s="248">
        <f t="shared" si="15"/>
        <v>-6596092.9649872668</v>
      </c>
      <c r="AG77" s="248">
        <f t="shared" si="15"/>
        <v>-6602012.8490410605</v>
      </c>
      <c r="AH77" s="248">
        <f t="shared" si="15"/>
        <v>-6607953.3007813832</v>
      </c>
      <c r="AI77" s="248">
        <f t="shared" si="15"/>
        <v>-6613914.9372388311</v>
      </c>
      <c r="AJ77" s="248">
        <f t="shared" si="15"/>
        <v>-6619898.3939549187</v>
      </c>
      <c r="AK77" s="248">
        <f t="shared" si="15"/>
        <v>-6625904.3255374022</v>
      </c>
      <c r="AL77" s="248">
        <f t="shared" si="15"/>
        <v>-6631933.4062322769</v>
      </c>
      <c r="AM77" s="248">
        <f t="shared" si="15"/>
        <v>-6637986.3305129129</v>
      </c>
      <c r="AN77" s="248">
        <f t="shared" si="15"/>
        <v>-6644063.8136868831</v>
      </c>
      <c r="AO77" s="248">
        <f t="shared" si="15"/>
        <v>-6650166.5925209867</v>
      </c>
      <c r="AP77" s="248">
        <f t="shared" si="15"/>
        <v>-6656295.4258850301</v>
      </c>
      <c r="AQ77" s="248">
        <f t="shared" si="15"/>
        <v>-6662451.0954149095</v>
      </c>
      <c r="AR77" s="248">
        <f t="shared" si="15"/>
        <v>-6668634.4061955996</v>
      </c>
      <c r="AS77" s="248">
        <f t="shared" si="15"/>
        <v>-6674846.1874646274</v>
      </c>
      <c r="AT77" s="248">
        <f t="shared" si="15"/>
        <v>-6681087.2933366401</v>
      </c>
      <c r="AU77" s="248">
        <f t="shared" si="15"/>
        <v>-6687358.6035497282</v>
      </c>
      <c r="AV77" s="248">
        <f t="shared" si="15"/>
        <v>-6693661.0242341254</v>
      </c>
      <c r="AW77" s="248">
        <f t="shared" si="15"/>
        <v>-6699995.4887039689</v>
      </c>
      <c r="AX77" s="248">
        <f t="shared" si="15"/>
        <v>-6706362.9582728231</v>
      </c>
      <c r="AY77" s="248">
        <f t="shared" si="15"/>
        <v>-5939743.7522188649</v>
      </c>
      <c r="AZ77" s="248">
        <f t="shared" si="15"/>
        <v>-5946093.2528469106</v>
      </c>
    </row>
    <row r="78" spans="1:52" s="194" customFormat="1" ht="16.5" thickBot="1" x14ac:dyDescent="0.3">
      <c r="A78" s="252" t="s">
        <v>268</v>
      </c>
      <c r="B78" s="253">
        <f t="shared" ref="B78:AZ78" si="16">B76+B77</f>
        <v>0</v>
      </c>
      <c r="C78" s="253">
        <f t="shared" si="16"/>
        <v>0</v>
      </c>
      <c r="D78" s="253">
        <f t="shared" si="16"/>
        <v>0</v>
      </c>
      <c r="E78" s="253">
        <f t="shared" si="16"/>
        <v>0</v>
      </c>
      <c r="F78" s="253">
        <f t="shared" si="16"/>
        <v>0</v>
      </c>
      <c r="G78" s="253">
        <f t="shared" si="16"/>
        <v>0</v>
      </c>
      <c r="H78" s="253">
        <f t="shared" si="16"/>
        <v>0</v>
      </c>
      <c r="I78" s="253">
        <f t="shared" si="16"/>
        <v>0</v>
      </c>
      <c r="J78" s="253">
        <f t="shared" si="16"/>
        <v>0</v>
      </c>
      <c r="K78" s="253">
        <f t="shared" si="16"/>
        <v>0</v>
      </c>
      <c r="L78" s="253">
        <f t="shared" si="16"/>
        <v>0</v>
      </c>
      <c r="M78" s="254">
        <f t="shared" si="16"/>
        <v>0</v>
      </c>
      <c r="N78" s="253">
        <f t="shared" si="16"/>
        <v>0</v>
      </c>
      <c r="O78" s="253">
        <f t="shared" si="16"/>
        <v>0</v>
      </c>
      <c r="P78" s="253">
        <f t="shared" si="16"/>
        <v>0</v>
      </c>
      <c r="Q78" s="253">
        <f t="shared" si="16"/>
        <v>0</v>
      </c>
      <c r="R78" s="253">
        <f t="shared" si="16"/>
        <v>0</v>
      </c>
      <c r="S78" s="253">
        <f t="shared" si="16"/>
        <v>0</v>
      </c>
      <c r="T78" s="253">
        <f t="shared" si="16"/>
        <v>0</v>
      </c>
      <c r="U78" s="253">
        <f t="shared" si="16"/>
        <v>0</v>
      </c>
      <c r="V78" s="253">
        <f t="shared" si="16"/>
        <v>0</v>
      </c>
      <c r="W78" s="253">
        <f t="shared" si="16"/>
        <v>0</v>
      </c>
      <c r="X78" s="253">
        <f t="shared" si="16"/>
        <v>0</v>
      </c>
      <c r="Y78" s="253">
        <f t="shared" si="16"/>
        <v>0</v>
      </c>
      <c r="Z78" s="253">
        <f t="shared" si="16"/>
        <v>0</v>
      </c>
      <c r="AA78" s="253">
        <f t="shared" si="16"/>
        <v>0</v>
      </c>
      <c r="AB78" s="253">
        <f t="shared" si="16"/>
        <v>0</v>
      </c>
      <c r="AC78" s="253">
        <f t="shared" si="16"/>
        <v>0</v>
      </c>
      <c r="AD78" s="253">
        <f t="shared" si="16"/>
        <v>0</v>
      </c>
      <c r="AE78" s="253">
        <f t="shared" si="16"/>
        <v>0</v>
      </c>
      <c r="AF78" s="253">
        <f t="shared" si="16"/>
        <v>0</v>
      </c>
      <c r="AG78" s="253">
        <f t="shared" si="16"/>
        <v>0</v>
      </c>
      <c r="AH78" s="253">
        <f t="shared" si="16"/>
        <v>0</v>
      </c>
      <c r="AI78" s="253">
        <f t="shared" si="16"/>
        <v>0</v>
      </c>
      <c r="AJ78" s="253">
        <f t="shared" si="16"/>
        <v>0</v>
      </c>
      <c r="AK78" s="253">
        <f t="shared" si="16"/>
        <v>0</v>
      </c>
      <c r="AL78" s="253">
        <f t="shared" si="16"/>
        <v>0</v>
      </c>
      <c r="AM78" s="253">
        <f t="shared" si="16"/>
        <v>0</v>
      </c>
      <c r="AN78" s="253">
        <f t="shared" si="16"/>
        <v>0</v>
      </c>
      <c r="AO78" s="253">
        <f t="shared" si="16"/>
        <v>0</v>
      </c>
      <c r="AP78" s="253">
        <f t="shared" si="16"/>
        <v>0</v>
      </c>
      <c r="AQ78" s="253">
        <f t="shared" si="16"/>
        <v>0</v>
      </c>
      <c r="AR78" s="253">
        <f t="shared" si="16"/>
        <v>0</v>
      </c>
      <c r="AS78" s="253">
        <f t="shared" si="16"/>
        <v>0</v>
      </c>
      <c r="AT78" s="253">
        <f t="shared" si="16"/>
        <v>0</v>
      </c>
      <c r="AU78" s="253">
        <f t="shared" si="16"/>
        <v>0</v>
      </c>
      <c r="AV78" s="253">
        <f t="shared" si="16"/>
        <v>0</v>
      </c>
      <c r="AW78" s="253">
        <f t="shared" si="16"/>
        <v>0</v>
      </c>
      <c r="AX78" s="253">
        <f t="shared" si="16"/>
        <v>0</v>
      </c>
      <c r="AY78" s="253">
        <f t="shared" si="16"/>
        <v>0</v>
      </c>
      <c r="AZ78" s="253">
        <f t="shared" si="16"/>
        <v>0</v>
      </c>
    </row>
    <row r="79" spans="1:52" s="258" customFormat="1" ht="16.5" thickBot="1" x14ac:dyDescent="0.3">
      <c r="A79" s="255"/>
      <c r="B79" s="256">
        <v>0</v>
      </c>
      <c r="C79" s="256">
        <v>1</v>
      </c>
      <c r="D79" s="256">
        <f>C79+1</f>
        <v>2</v>
      </c>
      <c r="E79" s="256">
        <f t="shared" ref="E79:AZ79" si="17">D79+1</f>
        <v>3</v>
      </c>
      <c r="F79" s="256">
        <f t="shared" si="17"/>
        <v>4</v>
      </c>
      <c r="G79" s="256">
        <f t="shared" si="17"/>
        <v>5</v>
      </c>
      <c r="H79" s="256">
        <f t="shared" si="17"/>
        <v>6</v>
      </c>
      <c r="I79" s="256">
        <f t="shared" si="17"/>
        <v>7</v>
      </c>
      <c r="J79" s="256">
        <f t="shared" si="17"/>
        <v>8</v>
      </c>
      <c r="K79" s="256">
        <f t="shared" si="17"/>
        <v>9</v>
      </c>
      <c r="L79" s="256">
        <f t="shared" si="17"/>
        <v>10</v>
      </c>
      <c r="M79" s="257">
        <f t="shared" si="17"/>
        <v>11</v>
      </c>
      <c r="N79" s="256">
        <f t="shared" si="17"/>
        <v>12</v>
      </c>
      <c r="O79" s="256">
        <f t="shared" si="17"/>
        <v>13</v>
      </c>
      <c r="P79" s="256">
        <f t="shared" si="17"/>
        <v>14</v>
      </c>
      <c r="Q79" s="256">
        <f t="shared" si="17"/>
        <v>15</v>
      </c>
      <c r="R79" s="256">
        <f t="shared" si="17"/>
        <v>16</v>
      </c>
      <c r="S79" s="256">
        <f t="shared" si="17"/>
        <v>17</v>
      </c>
      <c r="T79" s="256">
        <f t="shared" si="17"/>
        <v>18</v>
      </c>
      <c r="U79" s="256">
        <f t="shared" si="17"/>
        <v>19</v>
      </c>
      <c r="V79" s="256">
        <f t="shared" si="17"/>
        <v>20</v>
      </c>
      <c r="W79" s="256">
        <f t="shared" si="17"/>
        <v>21</v>
      </c>
      <c r="X79" s="256">
        <f t="shared" si="17"/>
        <v>22</v>
      </c>
      <c r="Y79" s="256">
        <f t="shared" si="17"/>
        <v>23</v>
      </c>
      <c r="Z79" s="256">
        <f t="shared" si="17"/>
        <v>24</v>
      </c>
      <c r="AA79" s="256">
        <f t="shared" si="17"/>
        <v>25</v>
      </c>
      <c r="AB79" s="256">
        <f t="shared" si="17"/>
        <v>26</v>
      </c>
      <c r="AC79" s="256">
        <f t="shared" si="17"/>
        <v>27</v>
      </c>
      <c r="AD79" s="256">
        <f t="shared" si="17"/>
        <v>28</v>
      </c>
      <c r="AE79" s="256">
        <f t="shared" si="17"/>
        <v>29</v>
      </c>
      <c r="AF79" s="256">
        <f t="shared" si="17"/>
        <v>30</v>
      </c>
      <c r="AG79" s="256">
        <f t="shared" si="17"/>
        <v>31</v>
      </c>
      <c r="AH79" s="256">
        <f t="shared" si="17"/>
        <v>32</v>
      </c>
      <c r="AI79" s="256">
        <f t="shared" si="17"/>
        <v>33</v>
      </c>
      <c r="AJ79" s="256">
        <f t="shared" si="17"/>
        <v>34</v>
      </c>
      <c r="AK79" s="256">
        <f t="shared" si="17"/>
        <v>35</v>
      </c>
      <c r="AL79" s="256">
        <f t="shared" si="17"/>
        <v>36</v>
      </c>
      <c r="AM79" s="256">
        <f t="shared" si="17"/>
        <v>37</v>
      </c>
      <c r="AN79" s="256">
        <f t="shared" si="17"/>
        <v>38</v>
      </c>
      <c r="AO79" s="256">
        <f t="shared" si="17"/>
        <v>39</v>
      </c>
      <c r="AP79" s="256">
        <f t="shared" si="17"/>
        <v>40</v>
      </c>
      <c r="AQ79" s="256">
        <f t="shared" si="17"/>
        <v>41</v>
      </c>
      <c r="AR79" s="256">
        <f t="shared" si="17"/>
        <v>42</v>
      </c>
      <c r="AS79" s="256">
        <f t="shared" si="17"/>
        <v>43</v>
      </c>
      <c r="AT79" s="256">
        <f t="shared" si="17"/>
        <v>44</v>
      </c>
      <c r="AU79" s="256">
        <f t="shared" si="17"/>
        <v>45</v>
      </c>
      <c r="AV79" s="256">
        <f t="shared" si="17"/>
        <v>46</v>
      </c>
      <c r="AW79" s="256">
        <f t="shared" si="17"/>
        <v>47</v>
      </c>
      <c r="AX79" s="256">
        <f t="shared" si="17"/>
        <v>48</v>
      </c>
      <c r="AY79" s="256">
        <f t="shared" si="17"/>
        <v>49</v>
      </c>
      <c r="AZ79" s="256">
        <f t="shared" si="17"/>
        <v>50</v>
      </c>
    </row>
    <row r="80" spans="1:52" s="194" customFormat="1" ht="47.25" x14ac:dyDescent="0.25">
      <c r="A80" s="234" t="s">
        <v>267</v>
      </c>
      <c r="B80" s="222" t="str">
        <f>B47</f>
        <v>Год окончания строительства 2023</v>
      </c>
      <c r="C80" s="222">
        <f t="shared" ref="C80:AZ80" si="18">C47</f>
        <v>2024</v>
      </c>
      <c r="D80" s="222">
        <f t="shared" si="18"/>
        <v>2025</v>
      </c>
      <c r="E80" s="222">
        <f t="shared" si="18"/>
        <v>2026</v>
      </c>
      <c r="F80" s="222">
        <f t="shared" si="18"/>
        <v>2027</v>
      </c>
      <c r="G80" s="222">
        <f t="shared" si="18"/>
        <v>2028</v>
      </c>
      <c r="H80" s="222">
        <f t="shared" si="18"/>
        <v>2029</v>
      </c>
      <c r="I80" s="222">
        <f t="shared" si="18"/>
        <v>2030</v>
      </c>
      <c r="J80" s="222">
        <f t="shared" si="18"/>
        <v>2031</v>
      </c>
      <c r="K80" s="222">
        <f t="shared" si="18"/>
        <v>2032</v>
      </c>
      <c r="L80" s="222">
        <f t="shared" si="18"/>
        <v>2033</v>
      </c>
      <c r="M80" s="235">
        <f t="shared" si="18"/>
        <v>2034</v>
      </c>
      <c r="N80" s="222">
        <f t="shared" si="18"/>
        <v>2035</v>
      </c>
      <c r="O80" s="222">
        <f t="shared" si="18"/>
        <v>2036</v>
      </c>
      <c r="P80" s="222">
        <f t="shared" si="18"/>
        <v>2037</v>
      </c>
      <c r="Q80" s="222">
        <f t="shared" si="18"/>
        <v>2038</v>
      </c>
      <c r="R80" s="222">
        <f t="shared" si="18"/>
        <v>2039</v>
      </c>
      <c r="S80" s="222">
        <f t="shared" si="18"/>
        <v>2040</v>
      </c>
      <c r="T80" s="222">
        <f t="shared" si="18"/>
        <v>2041</v>
      </c>
      <c r="U80" s="222">
        <f t="shared" si="18"/>
        <v>2042</v>
      </c>
      <c r="V80" s="222">
        <f t="shared" si="18"/>
        <v>2043</v>
      </c>
      <c r="W80" s="222">
        <f t="shared" si="18"/>
        <v>2044</v>
      </c>
      <c r="X80" s="222">
        <f t="shared" si="18"/>
        <v>2045</v>
      </c>
      <c r="Y80" s="222">
        <f t="shared" si="18"/>
        <v>2046</v>
      </c>
      <c r="Z80" s="222">
        <f t="shared" si="18"/>
        <v>2047</v>
      </c>
      <c r="AA80" s="222">
        <f t="shared" si="18"/>
        <v>2048</v>
      </c>
      <c r="AB80" s="222">
        <f t="shared" si="18"/>
        <v>2049</v>
      </c>
      <c r="AC80" s="222">
        <f t="shared" si="18"/>
        <v>2050</v>
      </c>
      <c r="AD80" s="222">
        <f t="shared" si="18"/>
        <v>2051</v>
      </c>
      <c r="AE80" s="222">
        <f t="shared" si="18"/>
        <v>2052</v>
      </c>
      <c r="AF80" s="222">
        <f t="shared" si="18"/>
        <v>2053</v>
      </c>
      <c r="AG80" s="222">
        <f t="shared" si="18"/>
        <v>2054</v>
      </c>
      <c r="AH80" s="222">
        <f t="shared" si="18"/>
        <v>2055</v>
      </c>
      <c r="AI80" s="222">
        <f t="shared" si="18"/>
        <v>2056</v>
      </c>
      <c r="AJ80" s="222">
        <f t="shared" si="18"/>
        <v>2057</v>
      </c>
      <c r="AK80" s="222">
        <f t="shared" si="18"/>
        <v>2058</v>
      </c>
      <c r="AL80" s="222">
        <f t="shared" si="18"/>
        <v>2059</v>
      </c>
      <c r="AM80" s="222">
        <f t="shared" si="18"/>
        <v>2060</v>
      </c>
      <c r="AN80" s="222">
        <f t="shared" si="18"/>
        <v>2061</v>
      </c>
      <c r="AO80" s="222">
        <f t="shared" si="18"/>
        <v>2062</v>
      </c>
      <c r="AP80" s="222">
        <f t="shared" si="18"/>
        <v>2063</v>
      </c>
      <c r="AQ80" s="222">
        <f t="shared" si="18"/>
        <v>2064</v>
      </c>
      <c r="AR80" s="222">
        <f t="shared" si="18"/>
        <v>2065</v>
      </c>
      <c r="AS80" s="222">
        <f t="shared" si="18"/>
        <v>2066</v>
      </c>
      <c r="AT80" s="222">
        <f t="shared" si="18"/>
        <v>2067</v>
      </c>
      <c r="AU80" s="222">
        <f t="shared" si="18"/>
        <v>2068</v>
      </c>
      <c r="AV80" s="222">
        <f t="shared" si="18"/>
        <v>2069</v>
      </c>
      <c r="AW80" s="222">
        <f t="shared" si="18"/>
        <v>2070</v>
      </c>
      <c r="AX80" s="222">
        <f t="shared" si="18"/>
        <v>2071</v>
      </c>
      <c r="AY80" s="222">
        <f t="shared" si="18"/>
        <v>2072</v>
      </c>
      <c r="AZ80" s="222">
        <f t="shared" si="18"/>
        <v>2073</v>
      </c>
    </row>
    <row r="81" spans="1:52" s="195" customFormat="1" ht="14.25" x14ac:dyDescent="0.25">
      <c r="A81" s="245" t="s">
        <v>629</v>
      </c>
      <c r="B81" s="246">
        <f t="shared" ref="B81:AZ81" si="19">B74</f>
        <v>0</v>
      </c>
      <c r="C81" s="246">
        <f t="shared" si="19"/>
        <v>3980234.761145256</v>
      </c>
      <c r="D81" s="246">
        <f t="shared" si="19"/>
        <v>3985750.8915978167</v>
      </c>
      <c r="E81" s="246">
        <f t="shared" si="19"/>
        <v>3991275.4771288699</v>
      </c>
      <c r="F81" s="246">
        <f t="shared" si="19"/>
        <v>3996808.7713907692</v>
      </c>
      <c r="G81" s="246">
        <f t="shared" si="19"/>
        <v>4002351.0356454421</v>
      </c>
      <c r="H81" s="246">
        <f t="shared" si="19"/>
        <v>4007902.5389926685</v>
      </c>
      <c r="I81" s="246">
        <f t="shared" si="19"/>
        <v>4568033.4631881732</v>
      </c>
      <c r="J81" s="246">
        <f t="shared" si="19"/>
        <v>4573604.2845540261</v>
      </c>
      <c r="K81" s="246">
        <f t="shared" si="19"/>
        <v>4579377.1486875881</v>
      </c>
      <c r="L81" s="246">
        <f t="shared" si="19"/>
        <v>4584974.2229482532</v>
      </c>
      <c r="M81" s="247">
        <f t="shared" si="19"/>
        <v>4590582.1806016527</v>
      </c>
      <c r="N81" s="246">
        <f t="shared" si="19"/>
        <v>4596201.3481495688</v>
      </c>
      <c r="O81" s="246">
        <f t="shared" si="19"/>
        <v>5943297.4626086047</v>
      </c>
      <c r="P81" s="246">
        <f t="shared" si="19"/>
        <v>5948940.0689249672</v>
      </c>
      <c r="Q81" s="246">
        <f t="shared" si="19"/>
        <v>5954594.924595736</v>
      </c>
      <c r="R81" s="246">
        <f t="shared" si="19"/>
        <v>5960262.3971015448</v>
      </c>
      <c r="S81" s="246">
        <f t="shared" si="19"/>
        <v>5965942.864947441</v>
      </c>
      <c r="T81" s="246">
        <f t="shared" si="19"/>
        <v>5971636.7179936301</v>
      </c>
      <c r="U81" s="246">
        <f t="shared" si="19"/>
        <v>6532172.2230450194</v>
      </c>
      <c r="V81" s="246">
        <f t="shared" si="19"/>
        <v>6537901.8020264776</v>
      </c>
      <c r="W81" s="246">
        <f t="shared" si="19"/>
        <v>6543646.2395422952</v>
      </c>
      <c r="X81" s="246">
        <f t="shared" si="19"/>
        <v>6549405.9813485034</v>
      </c>
      <c r="Y81" s="246">
        <f t="shared" si="19"/>
        <v>6555181.4865738126</v>
      </c>
      <c r="Z81" s="246">
        <f t="shared" si="19"/>
        <v>6560973.2281207955</v>
      </c>
      <c r="AA81" s="246">
        <f t="shared" si="19"/>
        <v>6566781.6930791046</v>
      </c>
      <c r="AB81" s="246">
        <f t="shared" si="19"/>
        <v>6572607.3831510767</v>
      </c>
      <c r="AC81" s="246">
        <f t="shared" si="19"/>
        <v>6578450.8150901236</v>
      </c>
      <c r="AD81" s="246">
        <f t="shared" si="19"/>
        <v>6584312.5211522579</v>
      </c>
      <c r="AE81" s="246">
        <f t="shared" si="19"/>
        <v>6590193.0495611709</v>
      </c>
      <c r="AF81" s="246">
        <f t="shared" si="19"/>
        <v>6596092.9649872668</v>
      </c>
      <c r="AG81" s="246">
        <f t="shared" si="19"/>
        <v>6602012.8490410605</v>
      </c>
      <c r="AH81" s="246">
        <f t="shared" si="19"/>
        <v>6607953.3007813832</v>
      </c>
      <c r="AI81" s="246">
        <f t="shared" si="19"/>
        <v>6613914.9372388311</v>
      </c>
      <c r="AJ81" s="246">
        <f t="shared" si="19"/>
        <v>6619898.3939549187</v>
      </c>
      <c r="AK81" s="246">
        <f t="shared" si="19"/>
        <v>6625904.3255374022</v>
      </c>
      <c r="AL81" s="246">
        <f t="shared" si="19"/>
        <v>6631933.4062322769</v>
      </c>
      <c r="AM81" s="246">
        <f t="shared" si="19"/>
        <v>6637986.3305129129</v>
      </c>
      <c r="AN81" s="246">
        <f t="shared" si="19"/>
        <v>6644063.8136868831</v>
      </c>
      <c r="AO81" s="246">
        <f t="shared" si="19"/>
        <v>6650166.5925209867</v>
      </c>
      <c r="AP81" s="246">
        <f t="shared" si="19"/>
        <v>6656295.4258850301</v>
      </c>
      <c r="AQ81" s="246">
        <f t="shared" si="19"/>
        <v>6662451.0954149095</v>
      </c>
      <c r="AR81" s="246">
        <f t="shared" si="19"/>
        <v>6668634.4061955996</v>
      </c>
      <c r="AS81" s="246">
        <f t="shared" si="19"/>
        <v>6674846.1874646274</v>
      </c>
      <c r="AT81" s="246">
        <f t="shared" si="19"/>
        <v>6681087.2933366401</v>
      </c>
      <c r="AU81" s="246">
        <f t="shared" si="19"/>
        <v>6687358.6035497282</v>
      </c>
      <c r="AV81" s="246">
        <f t="shared" si="19"/>
        <v>6693661.0242341254</v>
      </c>
      <c r="AW81" s="246">
        <f t="shared" si="19"/>
        <v>6699995.4887039689</v>
      </c>
      <c r="AX81" s="246">
        <f t="shared" si="19"/>
        <v>6706362.9582728231</v>
      </c>
      <c r="AY81" s="246">
        <f t="shared" si="19"/>
        <v>5939743.7522188649</v>
      </c>
      <c r="AZ81" s="246">
        <f t="shared" si="19"/>
        <v>5946093.2528469106</v>
      </c>
    </row>
    <row r="82" spans="1:52" s="194" customFormat="1" ht="15.75" x14ac:dyDescent="0.25">
      <c r="A82" s="250" t="s">
        <v>266</v>
      </c>
      <c r="B82" s="248">
        <f t="shared" ref="B82:AZ82" si="20">-B73</f>
        <v>0</v>
      </c>
      <c r="C82" s="248">
        <f t="shared" si="20"/>
        <v>0</v>
      </c>
      <c r="D82" s="248">
        <f t="shared" si="20"/>
        <v>0</v>
      </c>
      <c r="E82" s="248">
        <f t="shared" si="20"/>
        <v>0</v>
      </c>
      <c r="F82" s="248">
        <f t="shared" si="20"/>
        <v>0</v>
      </c>
      <c r="G82" s="248">
        <f t="shared" si="20"/>
        <v>0</v>
      </c>
      <c r="H82" s="248">
        <f t="shared" si="20"/>
        <v>0</v>
      </c>
      <c r="I82" s="248">
        <f t="shared" si="20"/>
        <v>0</v>
      </c>
      <c r="J82" s="248">
        <f t="shared" si="20"/>
        <v>0</v>
      </c>
      <c r="K82" s="248">
        <f t="shared" si="20"/>
        <v>0</v>
      </c>
      <c r="L82" s="248">
        <f t="shared" si="20"/>
        <v>0</v>
      </c>
      <c r="M82" s="249">
        <f t="shared" si="20"/>
        <v>0</v>
      </c>
      <c r="N82" s="248">
        <f t="shared" si="20"/>
        <v>0</v>
      </c>
      <c r="O82" s="248">
        <f t="shared" si="20"/>
        <v>0</v>
      </c>
      <c r="P82" s="248">
        <f t="shared" si="20"/>
        <v>0</v>
      </c>
      <c r="Q82" s="248">
        <f t="shared" si="20"/>
        <v>0</v>
      </c>
      <c r="R82" s="248">
        <f t="shared" si="20"/>
        <v>0</v>
      </c>
      <c r="S82" s="248">
        <f t="shared" si="20"/>
        <v>0</v>
      </c>
      <c r="T82" s="248">
        <f t="shared" si="20"/>
        <v>0</v>
      </c>
      <c r="U82" s="248">
        <f t="shared" si="20"/>
        <v>0</v>
      </c>
      <c r="V82" s="248">
        <f t="shared" si="20"/>
        <v>0</v>
      </c>
      <c r="W82" s="248">
        <f t="shared" si="20"/>
        <v>0</v>
      </c>
      <c r="X82" s="248">
        <f t="shared" si="20"/>
        <v>0</v>
      </c>
      <c r="Y82" s="248">
        <f t="shared" si="20"/>
        <v>0</v>
      </c>
      <c r="Z82" s="248">
        <f t="shared" si="20"/>
        <v>0</v>
      </c>
      <c r="AA82" s="248">
        <f t="shared" si="20"/>
        <v>0</v>
      </c>
      <c r="AB82" s="248">
        <f t="shared" si="20"/>
        <v>0</v>
      </c>
      <c r="AC82" s="248">
        <f t="shared" si="20"/>
        <v>0</v>
      </c>
      <c r="AD82" s="248">
        <f t="shared" si="20"/>
        <v>0</v>
      </c>
      <c r="AE82" s="248">
        <f t="shared" si="20"/>
        <v>0</v>
      </c>
      <c r="AF82" s="248">
        <f t="shared" si="20"/>
        <v>0</v>
      </c>
      <c r="AG82" s="248">
        <f t="shared" si="20"/>
        <v>0</v>
      </c>
      <c r="AH82" s="248">
        <f t="shared" si="20"/>
        <v>0</v>
      </c>
      <c r="AI82" s="248">
        <f t="shared" si="20"/>
        <v>0</v>
      </c>
      <c r="AJ82" s="248">
        <f t="shared" si="20"/>
        <v>0</v>
      </c>
      <c r="AK82" s="248">
        <f t="shared" si="20"/>
        <v>0</v>
      </c>
      <c r="AL82" s="248">
        <f t="shared" si="20"/>
        <v>0</v>
      </c>
      <c r="AM82" s="248">
        <f t="shared" si="20"/>
        <v>0</v>
      </c>
      <c r="AN82" s="248">
        <f t="shared" si="20"/>
        <v>0</v>
      </c>
      <c r="AO82" s="248">
        <f t="shared" si="20"/>
        <v>0</v>
      </c>
      <c r="AP82" s="248">
        <f t="shared" si="20"/>
        <v>0</v>
      </c>
      <c r="AQ82" s="248">
        <f t="shared" si="20"/>
        <v>0</v>
      </c>
      <c r="AR82" s="248">
        <f t="shared" si="20"/>
        <v>0</v>
      </c>
      <c r="AS82" s="248">
        <f t="shared" si="20"/>
        <v>0</v>
      </c>
      <c r="AT82" s="248">
        <f t="shared" si="20"/>
        <v>0</v>
      </c>
      <c r="AU82" s="248">
        <f t="shared" si="20"/>
        <v>0</v>
      </c>
      <c r="AV82" s="248">
        <f t="shared" si="20"/>
        <v>0</v>
      </c>
      <c r="AW82" s="248">
        <f t="shared" si="20"/>
        <v>0</v>
      </c>
      <c r="AX82" s="248">
        <f t="shared" si="20"/>
        <v>0</v>
      </c>
      <c r="AY82" s="248">
        <f t="shared" si="20"/>
        <v>0</v>
      </c>
      <c r="AZ82" s="248">
        <f t="shared" si="20"/>
        <v>0</v>
      </c>
    </row>
    <row r="83" spans="1:52" s="194" customFormat="1" ht="15.75" x14ac:dyDescent="0.25">
      <c r="A83" s="250" t="s">
        <v>265</v>
      </c>
      <c r="B83" s="248">
        <f t="shared" ref="B83:AZ83" si="21">B75</f>
        <v>0</v>
      </c>
      <c r="C83" s="248">
        <f t="shared" si="21"/>
        <v>0</v>
      </c>
      <c r="D83" s="248">
        <f t="shared" si="21"/>
        <v>0</v>
      </c>
      <c r="E83" s="248">
        <f t="shared" si="21"/>
        <v>0</v>
      </c>
      <c r="F83" s="248">
        <f t="shared" si="21"/>
        <v>0</v>
      </c>
      <c r="G83" s="248">
        <f t="shared" si="21"/>
        <v>0</v>
      </c>
      <c r="H83" s="248">
        <f t="shared" si="21"/>
        <v>0</v>
      </c>
      <c r="I83" s="248">
        <f t="shared" si="21"/>
        <v>0</v>
      </c>
      <c r="J83" s="248">
        <f t="shared" si="21"/>
        <v>0</v>
      </c>
      <c r="K83" s="248">
        <f t="shared" si="21"/>
        <v>0</v>
      </c>
      <c r="L83" s="248">
        <f t="shared" si="21"/>
        <v>0</v>
      </c>
      <c r="M83" s="249">
        <f t="shared" si="21"/>
        <v>0</v>
      </c>
      <c r="N83" s="248">
        <f t="shared" si="21"/>
        <v>0</v>
      </c>
      <c r="O83" s="248">
        <f t="shared" si="21"/>
        <v>0</v>
      </c>
      <c r="P83" s="248">
        <f t="shared" si="21"/>
        <v>0</v>
      </c>
      <c r="Q83" s="248">
        <f t="shared" si="21"/>
        <v>0</v>
      </c>
      <c r="R83" s="248">
        <f t="shared" si="21"/>
        <v>0</v>
      </c>
      <c r="S83" s="248">
        <f t="shared" si="21"/>
        <v>0</v>
      </c>
      <c r="T83" s="248">
        <f t="shared" si="21"/>
        <v>0</v>
      </c>
      <c r="U83" s="248">
        <f t="shared" si="21"/>
        <v>0</v>
      </c>
      <c r="V83" s="248">
        <f t="shared" si="21"/>
        <v>0</v>
      </c>
      <c r="W83" s="248">
        <f t="shared" si="21"/>
        <v>0</v>
      </c>
      <c r="X83" s="248">
        <f t="shared" si="21"/>
        <v>0</v>
      </c>
      <c r="Y83" s="248">
        <f t="shared" si="21"/>
        <v>0</v>
      </c>
      <c r="Z83" s="248">
        <f t="shared" si="21"/>
        <v>0</v>
      </c>
      <c r="AA83" s="248">
        <f t="shared" si="21"/>
        <v>0</v>
      </c>
      <c r="AB83" s="248">
        <f t="shared" si="21"/>
        <v>0</v>
      </c>
      <c r="AC83" s="248">
        <f t="shared" si="21"/>
        <v>0</v>
      </c>
      <c r="AD83" s="248">
        <f t="shared" si="21"/>
        <v>0</v>
      </c>
      <c r="AE83" s="248">
        <f t="shared" si="21"/>
        <v>0</v>
      </c>
      <c r="AF83" s="248">
        <f t="shared" si="21"/>
        <v>0</v>
      </c>
      <c r="AG83" s="248">
        <f t="shared" si="21"/>
        <v>0</v>
      </c>
      <c r="AH83" s="248">
        <f t="shared" si="21"/>
        <v>0</v>
      </c>
      <c r="AI83" s="248">
        <f t="shared" si="21"/>
        <v>0</v>
      </c>
      <c r="AJ83" s="248">
        <f t="shared" si="21"/>
        <v>0</v>
      </c>
      <c r="AK83" s="248">
        <f t="shared" si="21"/>
        <v>0</v>
      </c>
      <c r="AL83" s="248">
        <f t="shared" si="21"/>
        <v>0</v>
      </c>
      <c r="AM83" s="248">
        <f t="shared" si="21"/>
        <v>0</v>
      </c>
      <c r="AN83" s="248">
        <f t="shared" si="21"/>
        <v>0</v>
      </c>
      <c r="AO83" s="248">
        <f t="shared" si="21"/>
        <v>0</v>
      </c>
      <c r="AP83" s="248">
        <f t="shared" si="21"/>
        <v>0</v>
      </c>
      <c r="AQ83" s="248">
        <f t="shared" si="21"/>
        <v>0</v>
      </c>
      <c r="AR83" s="248">
        <f t="shared" si="21"/>
        <v>0</v>
      </c>
      <c r="AS83" s="248">
        <f t="shared" si="21"/>
        <v>0</v>
      </c>
      <c r="AT83" s="248">
        <f t="shared" si="21"/>
        <v>0</v>
      </c>
      <c r="AU83" s="248">
        <f t="shared" si="21"/>
        <v>0</v>
      </c>
      <c r="AV83" s="248">
        <f t="shared" si="21"/>
        <v>0</v>
      </c>
      <c r="AW83" s="248">
        <f t="shared" si="21"/>
        <v>0</v>
      </c>
      <c r="AX83" s="248">
        <f t="shared" si="21"/>
        <v>0</v>
      </c>
      <c r="AY83" s="248">
        <f t="shared" si="21"/>
        <v>0</v>
      </c>
      <c r="AZ83" s="248">
        <f t="shared" si="21"/>
        <v>0</v>
      </c>
    </row>
    <row r="84" spans="1:52" s="194" customFormat="1" ht="15.75" x14ac:dyDescent="0.25">
      <c r="A84" s="250" t="s">
        <v>264</v>
      </c>
      <c r="B84" s="248">
        <f>IF(SUM($B$72:B77)+SUM($A$79:A84)&gt;0,0,SUM($B$72:B77)-SUM($A$79:A84))</f>
        <v>0</v>
      </c>
      <c r="C84" s="248">
        <f>IF(SUM($B$72:C77)+SUM($A$79:B84)&gt;0,0,SUM($B$72:C77)-SUM($A$79:B84))</f>
        <v>0</v>
      </c>
      <c r="D84" s="248">
        <f>IF(SUM($B$72:D77)+SUM($A$79:C84)&gt;0,0,SUM($B$72:D77)-SUM($A$79:C84))</f>
        <v>0</v>
      </c>
      <c r="E84" s="248">
        <f>IF(SUM($B$72:E77)+SUM($A$79:D84)&gt;0,0,SUM($B$72:E77)-SUM($A$79:D84))</f>
        <v>0</v>
      </c>
      <c r="F84" s="248">
        <f>IF(SUM($B$72:F77)+SUM($A$79:E84)&gt;0,0,SUM($B$72:F77)-SUM($A$79:E84))</f>
        <v>0</v>
      </c>
      <c r="G84" s="248">
        <f>IF(SUM($B$72:G77)+SUM($A$79:F84)&gt;0,0,SUM($B$72:G77)-SUM($A$79:F84))</f>
        <v>0</v>
      </c>
      <c r="H84" s="248">
        <f>IF(SUM($B$72:H77)+SUM($A$79:G84)&gt;0,0,SUM($B$72:H77)-SUM($A$79:G84))</f>
        <v>0</v>
      </c>
      <c r="I84" s="248">
        <f>IF(SUM($B$72:I77)+SUM($A$79:H84)&gt;0,0,SUM($B$72:I77)-SUM($A$79:H84))</f>
        <v>0</v>
      </c>
      <c r="J84" s="248">
        <f>IF(SUM($B$72:J77)+SUM($A$79:I84)&gt;0,0,SUM($B$72:J77)-SUM($A$79:I84))</f>
        <v>0</v>
      </c>
      <c r="K84" s="248">
        <f>IF(SUM($B$72:K77)+SUM($A$79:J84)&gt;0,0,SUM($B$72:K77)-SUM($A$79:J84))</f>
        <v>0</v>
      </c>
      <c r="L84" s="248">
        <f>IF(SUM($B$72:L77)+SUM($A$79:K84)&gt;0,0,SUM($B$72:L77)-SUM($A$79:K84))</f>
        <v>0</v>
      </c>
      <c r="M84" s="249">
        <f>IF(SUM($B$72:M77)+SUM($A$79:L84)&gt;0,0,SUM($B$72:M77)-SUM($A$79:L84))</f>
        <v>0</v>
      </c>
      <c r="N84" s="248">
        <f>IF(SUM($B$72:N77)+SUM($A$79:M84)&gt;0,0,SUM($B$72:N77)-SUM($A$79:M84))</f>
        <v>0</v>
      </c>
      <c r="O84" s="248">
        <f>IF(SUM($B$72:O77)+SUM($A$79:N84)&gt;0,0,SUM($B$72:O77)-SUM($A$79:N84))</f>
        <v>0</v>
      </c>
      <c r="P84" s="248">
        <f>IF(SUM($B$72:P77)+SUM($A$79:O84)&gt;0,0,SUM($B$72:P77)-SUM($A$79:O84))</f>
        <v>0</v>
      </c>
      <c r="Q84" s="248">
        <f>IF(SUM($B$72:Q77)+SUM($A$79:P84)&gt;0,0,SUM($B$72:Q77)-SUM($A$79:P84))</f>
        <v>0</v>
      </c>
      <c r="R84" s="248">
        <f>IF(SUM($B$72:R77)+SUM($A$79:Q84)&gt;0,0,SUM($B$72:R77)-SUM($A$79:Q84))</f>
        <v>0</v>
      </c>
      <c r="S84" s="248">
        <f>IF(SUM($B$72:S77)+SUM($A$79:R84)&gt;0,0,SUM($B$72:S77)-SUM($A$79:R84))</f>
        <v>0</v>
      </c>
      <c r="T84" s="248">
        <f>IF(SUM($B$72:T77)+SUM($A$79:S84)&gt;0,0,SUM($B$72:T77)-SUM($A$79:S84))</f>
        <v>0</v>
      </c>
      <c r="U84" s="248">
        <f>IF(SUM($B$72:U77)+SUM($A$79:T84)&gt;0,0,SUM($B$72:U77)-SUM($A$79:T84))</f>
        <v>0</v>
      </c>
      <c r="V84" s="248">
        <f>IF(SUM($B$72:V77)+SUM($A$79:U84)&gt;0,0,SUM($B$72:V77)-SUM($A$79:U84))</f>
        <v>0</v>
      </c>
      <c r="W84" s="248">
        <f>IF(SUM($B$72:W77)+SUM($A$79:V84)&gt;0,0,SUM($B$72:W77)-SUM($A$79:V84))</f>
        <v>0</v>
      </c>
      <c r="X84" s="248">
        <f>IF(SUM($B$72:X77)+SUM($A$79:W84)&gt;0,0,SUM($B$72:X77)-SUM($A$79:W84))</f>
        <v>0</v>
      </c>
      <c r="Y84" s="248">
        <f>IF(SUM($B$72:Y77)+SUM($A$79:X84)&gt;0,0,SUM($B$72:Y77)-SUM($A$79:X84))</f>
        <v>0</v>
      </c>
      <c r="Z84" s="248">
        <f>IF(SUM($B$72:Z77)+SUM($A$79:Y84)&gt;0,0,SUM($B$72:Z77)-SUM($A$79:Y84))</f>
        <v>0</v>
      </c>
      <c r="AA84" s="248">
        <f>IF(SUM($B$72:AA77)+SUM($A$79:Z84)&gt;0,0,SUM($B$72:AA77)-SUM($A$79:Z84))</f>
        <v>0</v>
      </c>
      <c r="AB84" s="248">
        <f>IF(SUM($B$72:AB77)+SUM($A$79:AA84)&gt;0,0,SUM($B$72:AB77)-SUM($A$79:AA84))</f>
        <v>0</v>
      </c>
      <c r="AC84" s="248">
        <f>IF(SUM($B$72:AC77)+SUM($A$79:AB84)&gt;0,0,SUM($B$72:AC77)-SUM($A$79:AB84))</f>
        <v>0</v>
      </c>
      <c r="AD84" s="248">
        <f>IF(SUM($B$72:AD77)+SUM($A$79:AC84)&gt;0,0,SUM($B$72:AD77)-SUM($A$79:AC84))</f>
        <v>0</v>
      </c>
      <c r="AE84" s="248">
        <f>IF(SUM($B$72:AE77)+SUM($A$79:AD84)&gt;0,0,SUM($B$72:AE77)-SUM($A$79:AD84))</f>
        <v>0</v>
      </c>
      <c r="AF84" s="248">
        <f>IF(SUM($B$72:AF77)+SUM($A$79:AE84)&gt;0,0,SUM($B$72:AF77)-SUM($A$79:AE84))</f>
        <v>0</v>
      </c>
      <c r="AG84" s="248">
        <f>IF(SUM($B$72:AG77)+SUM($A$79:AF84)&gt;0,0,SUM($B$72:AG77)-SUM($A$79:AF84))</f>
        <v>0</v>
      </c>
      <c r="AH84" s="248">
        <f>IF(SUM($B$72:AH77)+SUM($A$79:AG84)&gt;0,0,SUM($B$72:AH77)-SUM($A$79:AG84))</f>
        <v>0</v>
      </c>
      <c r="AI84" s="248">
        <f>IF(SUM($B$72:AI77)+SUM($A$79:AH84)&gt;0,0,SUM($B$72:AI77)-SUM($A$79:AH84))</f>
        <v>0</v>
      </c>
      <c r="AJ84" s="248">
        <f>IF(SUM($B$72:AJ77)+SUM($A$79:AI84)&gt;0,0,SUM($B$72:AJ77)-SUM($A$79:AI84))</f>
        <v>0</v>
      </c>
      <c r="AK84" s="248">
        <f>IF(SUM($B$72:AK77)+SUM($A$79:AJ84)&gt;0,0,SUM($B$72:AK77)-SUM($A$79:AJ84))</f>
        <v>0</v>
      </c>
      <c r="AL84" s="248">
        <f>IF(SUM($B$72:AL77)+SUM($A$79:AK84)&gt;0,0,SUM($B$72:AL77)-SUM($A$79:AK84))</f>
        <v>0</v>
      </c>
      <c r="AM84" s="248">
        <f>IF(SUM($B$72:AM77)+SUM($A$79:AL84)&gt;0,0,SUM($B$72:AM77)-SUM($A$79:AL84))</f>
        <v>0</v>
      </c>
      <c r="AN84" s="248">
        <f>IF(SUM($B$72:AN77)+SUM($A$79:AM84)&gt;0,0,SUM($B$72:AN77)-SUM($A$79:AM84))</f>
        <v>0</v>
      </c>
      <c r="AO84" s="248">
        <f>IF(SUM($B$72:AO77)+SUM($A$79:AN84)&gt;0,0,SUM($B$72:AO77)-SUM($A$79:AN84))</f>
        <v>0</v>
      </c>
      <c r="AP84" s="248">
        <f>IF(SUM($B$72:AP77)+SUM($A$79:AO84)&gt;0,0,SUM($B$72:AP77)-SUM($A$79:AO84))</f>
        <v>0</v>
      </c>
      <c r="AQ84" s="248">
        <f>IF(SUM($B$72:AQ77)+SUM($A$79:AP84)&gt;0,0,SUM($B$72:AQ77)-SUM($A$79:AP84))</f>
        <v>0</v>
      </c>
      <c r="AR84" s="248">
        <f>IF(SUM($B$72:AR77)+SUM($A$79:AQ84)&gt;0,0,SUM($B$72:AR77)-SUM($A$79:AQ84))</f>
        <v>0</v>
      </c>
      <c r="AS84" s="248">
        <f>IF(SUM($B$72:AS77)+SUM($A$79:AR84)&gt;0,0,SUM($B$72:AS77)-SUM($A$79:AR84))</f>
        <v>0</v>
      </c>
      <c r="AT84" s="248">
        <f>IF(SUM($B$72:AT77)+SUM($A$79:AS84)&gt;0,0,SUM($B$72:AT77)-SUM($A$79:AS84))</f>
        <v>0</v>
      </c>
      <c r="AU84" s="248">
        <f>IF(SUM($B$72:AU77)+SUM($A$79:AT84)&gt;0,0,SUM($B$72:AU77)-SUM($A$79:AT84))</f>
        <v>0</v>
      </c>
      <c r="AV84" s="248">
        <f>IF(SUM($B$72:AV77)+SUM($A$79:AU84)&gt;0,0,SUM($B$72:AV77)-SUM($A$79:AU84))</f>
        <v>0</v>
      </c>
      <c r="AW84" s="248">
        <f>IF(SUM($B$72:AW77)+SUM($A$79:AV84)&gt;0,0,SUM($B$72:AW77)-SUM($A$79:AV84))</f>
        <v>0</v>
      </c>
      <c r="AX84" s="248">
        <f>IF(SUM($B$72:AX77)+SUM($A$79:AW84)&gt;0,0,SUM($B$72:AX77)-SUM($A$79:AW84))</f>
        <v>0</v>
      </c>
      <c r="AY84" s="248">
        <f>IF(SUM($B$72:AY77)+SUM($A$79:AX84)&gt;0,0,SUM($B$72:AY77)-SUM($A$79:AX84))</f>
        <v>0</v>
      </c>
      <c r="AZ84" s="248">
        <f>IF(SUM($B$72:AZ77)+SUM($A$79:AY84)&gt;0,0,SUM($B$72:AZ77)-SUM($A$79:AY84))</f>
        <v>0</v>
      </c>
    </row>
    <row r="85" spans="1:52" s="194" customFormat="1" ht="15.75" x14ac:dyDescent="0.25">
      <c r="A85" s="250" t="s">
        <v>263</v>
      </c>
      <c r="B85" s="259">
        <v>-4758449.5480226008</v>
      </c>
      <c r="C85" s="259">
        <v>1634006.6773624513</v>
      </c>
      <c r="D85" s="259">
        <v>1656092.5933717228</v>
      </c>
      <c r="E85" s="259">
        <v>1468350.2772884266</v>
      </c>
      <c r="F85" s="259">
        <v>0</v>
      </c>
      <c r="G85" s="259">
        <v>0</v>
      </c>
      <c r="H85" s="259">
        <v>0</v>
      </c>
      <c r="I85" s="259">
        <v>0</v>
      </c>
      <c r="J85" s="259">
        <v>0</v>
      </c>
      <c r="K85" s="259">
        <v>0</v>
      </c>
      <c r="L85" s="259">
        <v>0</v>
      </c>
      <c r="M85" s="259">
        <v>0</v>
      </c>
      <c r="N85" s="259">
        <v>0</v>
      </c>
      <c r="O85" s="259">
        <v>0</v>
      </c>
      <c r="P85" s="259">
        <v>0</v>
      </c>
      <c r="Q85" s="259">
        <v>0</v>
      </c>
      <c r="R85" s="259">
        <v>0</v>
      </c>
      <c r="S85" s="259">
        <v>0</v>
      </c>
      <c r="T85" s="259">
        <v>0</v>
      </c>
      <c r="U85" s="259">
        <v>0</v>
      </c>
      <c r="V85" s="259">
        <v>0</v>
      </c>
      <c r="W85" s="259">
        <v>0</v>
      </c>
      <c r="X85" s="259">
        <v>0</v>
      </c>
      <c r="Y85" s="259">
        <v>0</v>
      </c>
      <c r="Z85" s="259">
        <v>0</v>
      </c>
      <c r="AA85" s="259">
        <v>0</v>
      </c>
      <c r="AB85" s="259">
        <v>0</v>
      </c>
      <c r="AC85" s="259">
        <v>0</v>
      </c>
      <c r="AD85" s="259">
        <v>0</v>
      </c>
      <c r="AE85" s="259">
        <v>0</v>
      </c>
      <c r="AF85" s="259">
        <v>0</v>
      </c>
      <c r="AG85" s="259">
        <v>0</v>
      </c>
      <c r="AH85" s="259">
        <v>0</v>
      </c>
      <c r="AI85" s="259">
        <v>0</v>
      </c>
      <c r="AJ85" s="259">
        <v>0</v>
      </c>
      <c r="AK85" s="259">
        <v>0</v>
      </c>
      <c r="AL85" s="259">
        <v>0</v>
      </c>
      <c r="AM85" s="259">
        <v>0</v>
      </c>
      <c r="AN85" s="259">
        <v>0</v>
      </c>
      <c r="AO85" s="259">
        <v>0</v>
      </c>
      <c r="AP85" s="259">
        <v>0</v>
      </c>
      <c r="AQ85" s="259">
        <v>0</v>
      </c>
      <c r="AR85" s="259">
        <v>0</v>
      </c>
      <c r="AS85" s="259">
        <v>0</v>
      </c>
      <c r="AT85" s="259">
        <v>0</v>
      </c>
      <c r="AU85" s="259">
        <v>0</v>
      </c>
      <c r="AV85" s="259">
        <v>0</v>
      </c>
      <c r="AW85" s="259">
        <v>0</v>
      </c>
      <c r="AX85" s="259">
        <v>0</v>
      </c>
      <c r="AY85" s="259">
        <v>0</v>
      </c>
      <c r="AZ85" s="259">
        <v>0</v>
      </c>
    </row>
    <row r="86" spans="1:52" s="194" customFormat="1" ht="15.75" x14ac:dyDescent="0.25">
      <c r="A86" s="250" t="s">
        <v>262</v>
      </c>
      <c r="B86" s="248">
        <f>-B64*(B39)</f>
        <v>0</v>
      </c>
      <c r="C86" s="248">
        <f t="shared" ref="C86:AZ86" si="22">-(C64-B64)*$B$34</f>
        <v>0</v>
      </c>
      <c r="D86" s="248">
        <f t="shared" si="22"/>
        <v>0</v>
      </c>
      <c r="E86" s="248">
        <f t="shared" si="22"/>
        <v>0</v>
      </c>
      <c r="F86" s="248">
        <f t="shared" si="22"/>
        <v>0</v>
      </c>
      <c r="G86" s="248">
        <f t="shared" si="22"/>
        <v>0</v>
      </c>
      <c r="H86" s="248">
        <f t="shared" si="22"/>
        <v>0</v>
      </c>
      <c r="I86" s="248">
        <f t="shared" si="22"/>
        <v>0</v>
      </c>
      <c r="J86" s="248">
        <f t="shared" si="22"/>
        <v>0</v>
      </c>
      <c r="K86" s="248">
        <f t="shared" si="22"/>
        <v>0</v>
      </c>
      <c r="L86" s="248">
        <f t="shared" si="22"/>
        <v>0</v>
      </c>
      <c r="M86" s="249">
        <f t="shared" si="22"/>
        <v>0</v>
      </c>
      <c r="N86" s="248">
        <f t="shared" si="22"/>
        <v>0</v>
      </c>
      <c r="O86" s="248">
        <f t="shared" si="22"/>
        <v>0</v>
      </c>
      <c r="P86" s="248">
        <f t="shared" si="22"/>
        <v>0</v>
      </c>
      <c r="Q86" s="248">
        <f t="shared" si="22"/>
        <v>0</v>
      </c>
      <c r="R86" s="248">
        <f t="shared" si="22"/>
        <v>0</v>
      </c>
      <c r="S86" s="248">
        <f t="shared" si="22"/>
        <v>0</v>
      </c>
      <c r="T86" s="248">
        <f t="shared" si="22"/>
        <v>0</v>
      </c>
      <c r="U86" s="248">
        <f t="shared" si="22"/>
        <v>0</v>
      </c>
      <c r="V86" s="248">
        <f t="shared" si="22"/>
        <v>0</v>
      </c>
      <c r="W86" s="248">
        <f t="shared" si="22"/>
        <v>0</v>
      </c>
      <c r="X86" s="248">
        <f t="shared" si="22"/>
        <v>0</v>
      </c>
      <c r="Y86" s="248">
        <f t="shared" si="22"/>
        <v>0</v>
      </c>
      <c r="Z86" s="248">
        <f t="shared" si="22"/>
        <v>0</v>
      </c>
      <c r="AA86" s="248">
        <f t="shared" si="22"/>
        <v>0</v>
      </c>
      <c r="AB86" s="248">
        <f t="shared" si="22"/>
        <v>0</v>
      </c>
      <c r="AC86" s="248">
        <f t="shared" si="22"/>
        <v>0</v>
      </c>
      <c r="AD86" s="248">
        <f t="shared" si="22"/>
        <v>0</v>
      </c>
      <c r="AE86" s="248">
        <f t="shared" si="22"/>
        <v>0</v>
      </c>
      <c r="AF86" s="248">
        <f t="shared" si="22"/>
        <v>0</v>
      </c>
      <c r="AG86" s="248">
        <f t="shared" si="22"/>
        <v>0</v>
      </c>
      <c r="AH86" s="248">
        <f t="shared" si="22"/>
        <v>0</v>
      </c>
      <c r="AI86" s="248">
        <f t="shared" si="22"/>
        <v>0</v>
      </c>
      <c r="AJ86" s="248">
        <f t="shared" si="22"/>
        <v>0</v>
      </c>
      <c r="AK86" s="248">
        <f t="shared" si="22"/>
        <v>0</v>
      </c>
      <c r="AL86" s="248">
        <f t="shared" si="22"/>
        <v>0</v>
      </c>
      <c r="AM86" s="248">
        <f t="shared" si="22"/>
        <v>0</v>
      </c>
      <c r="AN86" s="248">
        <f t="shared" si="22"/>
        <v>0</v>
      </c>
      <c r="AO86" s="248">
        <f t="shared" si="22"/>
        <v>0</v>
      </c>
      <c r="AP86" s="248">
        <f t="shared" si="22"/>
        <v>0</v>
      </c>
      <c r="AQ86" s="248">
        <f t="shared" si="22"/>
        <v>0</v>
      </c>
      <c r="AR86" s="248">
        <f t="shared" si="22"/>
        <v>0</v>
      </c>
      <c r="AS86" s="248">
        <f t="shared" si="22"/>
        <v>0</v>
      </c>
      <c r="AT86" s="248">
        <f t="shared" si="22"/>
        <v>0</v>
      </c>
      <c r="AU86" s="248">
        <f t="shared" si="22"/>
        <v>0</v>
      </c>
      <c r="AV86" s="248">
        <f t="shared" si="22"/>
        <v>0</v>
      </c>
      <c r="AW86" s="248">
        <f t="shared" si="22"/>
        <v>0</v>
      </c>
      <c r="AX86" s="248">
        <f t="shared" si="22"/>
        <v>0</v>
      </c>
      <c r="AY86" s="248">
        <f t="shared" si="22"/>
        <v>0</v>
      </c>
      <c r="AZ86" s="248">
        <f t="shared" si="22"/>
        <v>0</v>
      </c>
    </row>
    <row r="87" spans="1:52" s="194" customFormat="1" ht="15.75" x14ac:dyDescent="0.25">
      <c r="A87" s="250" t="s">
        <v>261</v>
      </c>
      <c r="B87" s="248">
        <f>-($B$16+$B$17)*$B$19</f>
        <v>0</v>
      </c>
      <c r="C87" s="248">
        <v>0</v>
      </c>
      <c r="D87" s="248">
        <v>0</v>
      </c>
      <c r="E87" s="248">
        <v>0</v>
      </c>
      <c r="F87" s="248">
        <v>0</v>
      </c>
      <c r="G87" s="248">
        <v>0</v>
      </c>
      <c r="H87" s="248">
        <v>0</v>
      </c>
      <c r="I87" s="248">
        <v>0</v>
      </c>
      <c r="J87" s="248">
        <v>0</v>
      </c>
      <c r="K87" s="248">
        <v>0</v>
      </c>
      <c r="L87" s="248">
        <v>0</v>
      </c>
      <c r="M87" s="249">
        <v>0</v>
      </c>
      <c r="N87" s="248">
        <v>0</v>
      </c>
      <c r="O87" s="248">
        <v>0</v>
      </c>
      <c r="P87" s="248">
        <v>0</v>
      </c>
      <c r="Q87" s="248">
        <v>0</v>
      </c>
      <c r="R87" s="248">
        <v>0</v>
      </c>
      <c r="S87" s="248">
        <v>0</v>
      </c>
      <c r="T87" s="248">
        <v>0</v>
      </c>
      <c r="U87" s="248">
        <v>0</v>
      </c>
      <c r="V87" s="248">
        <v>0</v>
      </c>
      <c r="W87" s="248">
        <v>0</v>
      </c>
      <c r="X87" s="248">
        <v>0</v>
      </c>
      <c r="Y87" s="248">
        <v>0</v>
      </c>
      <c r="Z87" s="248">
        <v>0</v>
      </c>
      <c r="AA87" s="248">
        <v>0</v>
      </c>
      <c r="AB87" s="248"/>
      <c r="AC87" s="248"/>
      <c r="AD87" s="248"/>
      <c r="AE87" s="248"/>
      <c r="AF87" s="248"/>
      <c r="AG87" s="248"/>
      <c r="AH87" s="248"/>
      <c r="AI87" s="248"/>
      <c r="AJ87" s="248"/>
      <c r="AK87" s="248"/>
      <c r="AL87" s="248"/>
      <c r="AM87" s="248"/>
      <c r="AN87" s="248"/>
      <c r="AO87" s="248"/>
      <c r="AP87" s="248"/>
      <c r="AQ87" s="248"/>
      <c r="AR87" s="248"/>
      <c r="AS87" s="248"/>
      <c r="AT87" s="248"/>
      <c r="AU87" s="248"/>
      <c r="AV87" s="248"/>
      <c r="AW87" s="248"/>
      <c r="AX87" s="248"/>
      <c r="AY87" s="248"/>
      <c r="AZ87" s="248"/>
    </row>
    <row r="88" spans="1:52" s="194" customFormat="1" ht="15.75" x14ac:dyDescent="0.25">
      <c r="A88" s="250" t="s">
        <v>260</v>
      </c>
      <c r="B88" s="248">
        <f t="shared" ref="B88:AZ88" si="23">B59-B60</f>
        <v>0</v>
      </c>
      <c r="C88" s="248">
        <f t="shared" si="23"/>
        <v>0</v>
      </c>
      <c r="D88" s="248">
        <f t="shared" si="23"/>
        <v>0</v>
      </c>
      <c r="E88" s="248">
        <f t="shared" si="23"/>
        <v>0</v>
      </c>
      <c r="F88" s="248">
        <f t="shared" si="23"/>
        <v>0</v>
      </c>
      <c r="G88" s="248">
        <f t="shared" si="23"/>
        <v>0</v>
      </c>
      <c r="H88" s="248">
        <f t="shared" si="23"/>
        <v>0</v>
      </c>
      <c r="I88" s="248">
        <f t="shared" si="23"/>
        <v>0</v>
      </c>
      <c r="J88" s="248">
        <f t="shared" si="23"/>
        <v>0</v>
      </c>
      <c r="K88" s="248">
        <f t="shared" si="23"/>
        <v>0</v>
      </c>
      <c r="L88" s="248">
        <f t="shared" si="23"/>
        <v>0</v>
      </c>
      <c r="M88" s="249">
        <f t="shared" si="23"/>
        <v>0</v>
      </c>
      <c r="N88" s="248">
        <f t="shared" si="23"/>
        <v>0</v>
      </c>
      <c r="O88" s="248">
        <f t="shared" si="23"/>
        <v>0</v>
      </c>
      <c r="P88" s="248">
        <f t="shared" si="23"/>
        <v>0</v>
      </c>
      <c r="Q88" s="248">
        <f t="shared" si="23"/>
        <v>0</v>
      </c>
      <c r="R88" s="248">
        <f t="shared" si="23"/>
        <v>0</v>
      </c>
      <c r="S88" s="248">
        <f t="shared" si="23"/>
        <v>0</v>
      </c>
      <c r="T88" s="248">
        <f t="shared" si="23"/>
        <v>0</v>
      </c>
      <c r="U88" s="248">
        <f t="shared" si="23"/>
        <v>0</v>
      </c>
      <c r="V88" s="248">
        <f t="shared" si="23"/>
        <v>0</v>
      </c>
      <c r="W88" s="248">
        <f t="shared" si="23"/>
        <v>0</v>
      </c>
      <c r="X88" s="248">
        <f t="shared" si="23"/>
        <v>0</v>
      </c>
      <c r="Y88" s="248">
        <f t="shared" si="23"/>
        <v>0</v>
      </c>
      <c r="Z88" s="248">
        <f t="shared" si="23"/>
        <v>0</v>
      </c>
      <c r="AA88" s="248">
        <f t="shared" si="23"/>
        <v>0</v>
      </c>
      <c r="AB88" s="248">
        <f t="shared" si="23"/>
        <v>0</v>
      </c>
      <c r="AC88" s="248">
        <f t="shared" si="23"/>
        <v>0</v>
      </c>
      <c r="AD88" s="248">
        <f t="shared" si="23"/>
        <v>0</v>
      </c>
      <c r="AE88" s="248">
        <f t="shared" si="23"/>
        <v>0</v>
      </c>
      <c r="AF88" s="248">
        <f t="shared" si="23"/>
        <v>0</v>
      </c>
      <c r="AG88" s="248">
        <f t="shared" si="23"/>
        <v>0</v>
      </c>
      <c r="AH88" s="248">
        <f t="shared" si="23"/>
        <v>0</v>
      </c>
      <c r="AI88" s="248">
        <f t="shared" si="23"/>
        <v>0</v>
      </c>
      <c r="AJ88" s="248">
        <f t="shared" si="23"/>
        <v>0</v>
      </c>
      <c r="AK88" s="248">
        <f t="shared" si="23"/>
        <v>0</v>
      </c>
      <c r="AL88" s="248">
        <f t="shared" si="23"/>
        <v>0</v>
      </c>
      <c r="AM88" s="248">
        <f t="shared" si="23"/>
        <v>0</v>
      </c>
      <c r="AN88" s="248">
        <f t="shared" si="23"/>
        <v>0</v>
      </c>
      <c r="AO88" s="248">
        <f t="shared" si="23"/>
        <v>0</v>
      </c>
      <c r="AP88" s="248">
        <f t="shared" si="23"/>
        <v>0</v>
      </c>
      <c r="AQ88" s="248">
        <f t="shared" si="23"/>
        <v>0</v>
      </c>
      <c r="AR88" s="248">
        <f t="shared" si="23"/>
        <v>0</v>
      </c>
      <c r="AS88" s="248">
        <f t="shared" si="23"/>
        <v>0</v>
      </c>
      <c r="AT88" s="248">
        <f t="shared" si="23"/>
        <v>0</v>
      </c>
      <c r="AU88" s="248">
        <f t="shared" si="23"/>
        <v>0</v>
      </c>
      <c r="AV88" s="248">
        <f t="shared" si="23"/>
        <v>0</v>
      </c>
      <c r="AW88" s="248">
        <f t="shared" si="23"/>
        <v>0</v>
      </c>
      <c r="AX88" s="248">
        <f t="shared" si="23"/>
        <v>0</v>
      </c>
      <c r="AY88" s="248">
        <f t="shared" si="23"/>
        <v>0</v>
      </c>
      <c r="AZ88" s="248">
        <f t="shared" si="23"/>
        <v>0</v>
      </c>
    </row>
    <row r="89" spans="1:52" s="195" customFormat="1" ht="14.25" x14ac:dyDescent="0.25">
      <c r="A89" s="260" t="s">
        <v>259</v>
      </c>
      <c r="B89" s="246">
        <f>SUM(B81:B88)</f>
        <v>-4758449.5480226008</v>
      </c>
      <c r="C89" s="246">
        <f t="shared" ref="C89:AZ89" si="24">SUM(C81:C88)</f>
        <v>5614241.4385077078</v>
      </c>
      <c r="D89" s="246">
        <f>SUM(D81:D88)</f>
        <v>5641843.4849695396</v>
      </c>
      <c r="E89" s="246">
        <f>SUM(E81:E88)</f>
        <v>5459625.7544172965</v>
      </c>
      <c r="F89" s="246">
        <f t="shared" si="24"/>
        <v>3996808.7713907692</v>
      </c>
      <c r="G89" s="246">
        <f t="shared" si="24"/>
        <v>4002351.0356454421</v>
      </c>
      <c r="H89" s="246">
        <f t="shared" si="24"/>
        <v>4007902.5389926685</v>
      </c>
      <c r="I89" s="246">
        <f t="shared" si="24"/>
        <v>4568033.4631881732</v>
      </c>
      <c r="J89" s="246">
        <f t="shared" si="24"/>
        <v>4573604.2845540261</v>
      </c>
      <c r="K89" s="246">
        <f t="shared" si="24"/>
        <v>4579377.1486875881</v>
      </c>
      <c r="L89" s="246">
        <f t="shared" si="24"/>
        <v>4584974.2229482532</v>
      </c>
      <c r="M89" s="247">
        <f t="shared" si="24"/>
        <v>4590582.1806016527</v>
      </c>
      <c r="N89" s="246">
        <f t="shared" si="24"/>
        <v>4596201.3481495688</v>
      </c>
      <c r="O89" s="246">
        <f t="shared" si="24"/>
        <v>5943297.4626086047</v>
      </c>
      <c r="P89" s="246">
        <f t="shared" si="24"/>
        <v>5948940.0689249672</v>
      </c>
      <c r="Q89" s="246">
        <f t="shared" si="24"/>
        <v>5954594.924595736</v>
      </c>
      <c r="R89" s="246">
        <f t="shared" si="24"/>
        <v>5960262.3971015448</v>
      </c>
      <c r="S89" s="246">
        <f t="shared" si="24"/>
        <v>5965942.864947441</v>
      </c>
      <c r="T89" s="246">
        <f t="shared" si="24"/>
        <v>5971636.7179936301</v>
      </c>
      <c r="U89" s="246">
        <f t="shared" si="24"/>
        <v>6532172.2230450194</v>
      </c>
      <c r="V89" s="246">
        <f t="shared" si="24"/>
        <v>6537901.8020264776</v>
      </c>
      <c r="W89" s="246">
        <f t="shared" si="24"/>
        <v>6543646.2395422952</v>
      </c>
      <c r="X89" s="246">
        <f t="shared" si="24"/>
        <v>6549405.9813485034</v>
      </c>
      <c r="Y89" s="246">
        <f t="shared" si="24"/>
        <v>6555181.4865738126</v>
      </c>
      <c r="Z89" s="246">
        <f t="shared" si="24"/>
        <v>6560973.2281207955</v>
      </c>
      <c r="AA89" s="246">
        <f t="shared" si="24"/>
        <v>6566781.6930791046</v>
      </c>
      <c r="AB89" s="246">
        <f t="shared" si="24"/>
        <v>6572607.3831510767</v>
      </c>
      <c r="AC89" s="246">
        <f t="shared" si="24"/>
        <v>6578450.8150901236</v>
      </c>
      <c r="AD89" s="246">
        <f t="shared" si="24"/>
        <v>6584312.5211522579</v>
      </c>
      <c r="AE89" s="246">
        <f t="shared" si="24"/>
        <v>6590193.0495611709</v>
      </c>
      <c r="AF89" s="246">
        <f t="shared" si="24"/>
        <v>6596092.9649872668</v>
      </c>
      <c r="AG89" s="246">
        <f t="shared" si="24"/>
        <v>6602012.8490410605</v>
      </c>
      <c r="AH89" s="246">
        <f t="shared" si="24"/>
        <v>6607953.3007813832</v>
      </c>
      <c r="AI89" s="246">
        <f t="shared" si="24"/>
        <v>6613914.9372388311</v>
      </c>
      <c r="AJ89" s="246">
        <f t="shared" si="24"/>
        <v>6619898.3939549187</v>
      </c>
      <c r="AK89" s="246">
        <f t="shared" si="24"/>
        <v>6625904.3255374022</v>
      </c>
      <c r="AL89" s="246">
        <f t="shared" si="24"/>
        <v>6631933.4062322769</v>
      </c>
      <c r="AM89" s="246">
        <f t="shared" si="24"/>
        <v>6637986.3305129129</v>
      </c>
      <c r="AN89" s="246">
        <f t="shared" si="24"/>
        <v>6644063.8136868831</v>
      </c>
      <c r="AO89" s="246">
        <f t="shared" si="24"/>
        <v>6650166.5925209867</v>
      </c>
      <c r="AP89" s="246">
        <f t="shared" si="24"/>
        <v>6656295.4258850301</v>
      </c>
      <c r="AQ89" s="246">
        <f t="shared" si="24"/>
        <v>6662451.0954149095</v>
      </c>
      <c r="AR89" s="246">
        <f t="shared" si="24"/>
        <v>6668634.4061955996</v>
      </c>
      <c r="AS89" s="246">
        <f t="shared" si="24"/>
        <v>6674846.1874646274</v>
      </c>
      <c r="AT89" s="246">
        <f t="shared" si="24"/>
        <v>6681087.2933366401</v>
      </c>
      <c r="AU89" s="246">
        <f t="shared" si="24"/>
        <v>6687358.6035497282</v>
      </c>
      <c r="AV89" s="246">
        <f t="shared" si="24"/>
        <v>6693661.0242341254</v>
      </c>
      <c r="AW89" s="246">
        <f t="shared" si="24"/>
        <v>6699995.4887039689</v>
      </c>
      <c r="AX89" s="246">
        <f t="shared" si="24"/>
        <v>6706362.9582728231</v>
      </c>
      <c r="AY89" s="246">
        <f t="shared" si="24"/>
        <v>5939743.7522188649</v>
      </c>
      <c r="AZ89" s="246">
        <f t="shared" si="24"/>
        <v>5946093.2528469106</v>
      </c>
    </row>
    <row r="90" spans="1:52" s="195" customFormat="1" ht="14.25" x14ac:dyDescent="0.25">
      <c r="A90" s="260" t="s">
        <v>630</v>
      </c>
      <c r="B90" s="246">
        <f>SUM($B$84:B89)</f>
        <v>-9516899.0960452016</v>
      </c>
      <c r="C90" s="246">
        <f>SUM($B$84:C89)</f>
        <v>-2268650.9801750425</v>
      </c>
      <c r="D90" s="246">
        <f>SUM($B$84:D89)</f>
        <v>5029285.0981662199</v>
      </c>
      <c r="E90" s="246">
        <f>SUM($B$84:E89)</f>
        <v>11957261.129871942</v>
      </c>
      <c r="F90" s="246">
        <f>SUM($B$84:F89)</f>
        <v>15954069.901262712</v>
      </c>
      <c r="G90" s="246">
        <f>SUM($B$84:G89)</f>
        <v>19956420.936908156</v>
      </c>
      <c r="H90" s="246">
        <f>SUM($B$84:H89)</f>
        <v>23964323.475900825</v>
      </c>
      <c r="I90" s="246">
        <f>SUM($B$84:I89)</f>
        <v>28532356.939089</v>
      </c>
      <c r="J90" s="246">
        <f>SUM($B$84:J89)</f>
        <v>33105961.223643027</v>
      </c>
      <c r="K90" s="246">
        <f>SUM($B$84:K89)</f>
        <v>37685338.372330613</v>
      </c>
      <c r="L90" s="246">
        <f>SUM($B$84:L89)</f>
        <v>42270312.595278867</v>
      </c>
      <c r="M90" s="247">
        <f>SUM($B$84:M89)</f>
        <v>46860894.775880516</v>
      </c>
      <c r="N90" s="246">
        <f>SUM($B$84:N89)</f>
        <v>51457096.124030083</v>
      </c>
      <c r="O90" s="246">
        <f>SUM($B$84:O89)</f>
        <v>57400393.586638689</v>
      </c>
      <c r="P90" s="246">
        <f>SUM($B$84:P89)</f>
        <v>63349333.655563653</v>
      </c>
      <c r="Q90" s="246">
        <f>SUM($B$84:Q89)</f>
        <v>69303928.580159396</v>
      </c>
      <c r="R90" s="246">
        <f>SUM($B$84:R89)</f>
        <v>75264190.977260947</v>
      </c>
      <c r="S90" s="246">
        <f>SUM($B$84:S89)</f>
        <v>81230133.842208385</v>
      </c>
      <c r="T90" s="246">
        <f>SUM($B$84:T89)</f>
        <v>87201770.560202017</v>
      </c>
      <c r="U90" s="246">
        <f>SUM($B$84:U89)</f>
        <v>93733942.783247039</v>
      </c>
      <c r="V90" s="246">
        <f>SUM($B$84:V89)</f>
        <v>100271844.58527352</v>
      </c>
      <c r="W90" s="246">
        <f>SUM($B$84:W89)</f>
        <v>106815490.82481581</v>
      </c>
      <c r="X90" s="246">
        <f>SUM($B$84:X89)</f>
        <v>113364896.80616431</v>
      </c>
      <c r="Y90" s="246">
        <f>SUM($B$84:Y89)</f>
        <v>119920078.29273812</v>
      </c>
      <c r="Z90" s="246">
        <f>SUM($B$84:Z89)</f>
        <v>126481051.52085891</v>
      </c>
      <c r="AA90" s="246">
        <f>SUM($B$84:AA89)</f>
        <v>133047833.21393801</v>
      </c>
      <c r="AB90" s="246">
        <f>SUM($B$84:AB89)</f>
        <v>139620440.59708908</v>
      </c>
      <c r="AC90" s="246">
        <f>SUM($B$84:AC89)</f>
        <v>146198891.4121792</v>
      </c>
      <c r="AD90" s="246">
        <f>SUM($B$84:AD89)</f>
        <v>152783203.93333146</v>
      </c>
      <c r="AE90" s="246">
        <f>SUM($B$84:AE89)</f>
        <v>159373396.98289263</v>
      </c>
      <c r="AF90" s="246">
        <f>SUM($B$84:AF89)</f>
        <v>165969489.94787991</v>
      </c>
      <c r="AG90" s="246">
        <f>SUM($B$84:AG89)</f>
        <v>172571502.79692098</v>
      </c>
      <c r="AH90" s="246">
        <f>SUM($B$84:AH89)</f>
        <v>179179456.09770235</v>
      </c>
      <c r="AI90" s="246">
        <f>SUM($B$84:AI89)</f>
        <v>185793371.0349412</v>
      </c>
      <c r="AJ90" s="246">
        <f>SUM($B$84:AJ89)</f>
        <v>192413269.42889613</v>
      </c>
      <c r="AK90" s="246">
        <f>SUM($B$84:AK89)</f>
        <v>199039173.75443354</v>
      </c>
      <c r="AL90" s="246">
        <f>SUM($B$84:AL89)</f>
        <v>205671107.16066581</v>
      </c>
      <c r="AM90" s="246">
        <f>SUM($B$84:AM89)</f>
        <v>212309093.49117872</v>
      </c>
      <c r="AN90" s="246">
        <f>SUM($B$84:AN89)</f>
        <v>218953157.3048656</v>
      </c>
      <c r="AO90" s="246">
        <f>SUM($B$84:AO89)</f>
        <v>225603323.89738658</v>
      </c>
      <c r="AP90" s="246">
        <f>SUM($B$84:AP89)</f>
        <v>232259619.3232716</v>
      </c>
      <c r="AQ90" s="246">
        <f>SUM($B$84:AQ89)</f>
        <v>238922070.41868651</v>
      </c>
      <c r="AR90" s="246">
        <f>SUM($B$84:AR89)</f>
        <v>245590704.82488212</v>
      </c>
      <c r="AS90" s="246">
        <f>SUM($B$84:AS89)</f>
        <v>252265551.01234674</v>
      </c>
      <c r="AT90" s="246">
        <f>SUM($B$84:AT89)</f>
        <v>258946638.30568337</v>
      </c>
      <c r="AU90" s="246">
        <f>SUM($B$84:AU89)</f>
        <v>265633996.90923309</v>
      </c>
      <c r="AV90" s="246">
        <f>SUM($B$84:AV89)</f>
        <v>272327657.93346721</v>
      </c>
      <c r="AW90" s="246">
        <f>SUM($B$84:AW89)</f>
        <v>279027653.42217118</v>
      </c>
      <c r="AX90" s="246">
        <f>SUM($B$84:AX89)</f>
        <v>285734016.38044399</v>
      </c>
      <c r="AY90" s="246">
        <f>SUM($B$84:AY89)</f>
        <v>291673760.13266283</v>
      </c>
      <c r="AZ90" s="246">
        <f>SUM($B$84:AZ89)</f>
        <v>297619853.38550973</v>
      </c>
    </row>
    <row r="91" spans="1:52" s="194" customFormat="1" ht="15.75" x14ac:dyDescent="0.25">
      <c r="A91" s="261" t="s">
        <v>258</v>
      </c>
      <c r="B91" s="262">
        <f t="shared" ref="B91:AZ91" si="25">1/POWER((1+$B$39),B79)</f>
        <v>1</v>
      </c>
      <c r="C91" s="262">
        <f t="shared" si="25"/>
        <v>1</v>
      </c>
      <c r="D91" s="262">
        <f t="shared" si="25"/>
        <v>1</v>
      </c>
      <c r="E91" s="262">
        <f t="shared" si="25"/>
        <v>1</v>
      </c>
      <c r="F91" s="262">
        <f t="shared" si="25"/>
        <v>1</v>
      </c>
      <c r="G91" s="262">
        <f t="shared" si="25"/>
        <v>1</v>
      </c>
      <c r="H91" s="262">
        <f t="shared" si="25"/>
        <v>1</v>
      </c>
      <c r="I91" s="262">
        <f t="shared" si="25"/>
        <v>1</v>
      </c>
      <c r="J91" s="262">
        <f t="shared" si="25"/>
        <v>1</v>
      </c>
      <c r="K91" s="262">
        <f t="shared" si="25"/>
        <v>1</v>
      </c>
      <c r="L91" s="262">
        <f t="shared" si="25"/>
        <v>1</v>
      </c>
      <c r="M91" s="263">
        <f t="shared" si="25"/>
        <v>1</v>
      </c>
      <c r="N91" s="262">
        <f t="shared" si="25"/>
        <v>1</v>
      </c>
      <c r="O91" s="262">
        <f t="shared" si="25"/>
        <v>1</v>
      </c>
      <c r="P91" s="262">
        <f t="shared" si="25"/>
        <v>1</v>
      </c>
      <c r="Q91" s="262">
        <f t="shared" si="25"/>
        <v>1</v>
      </c>
      <c r="R91" s="262">
        <f t="shared" si="25"/>
        <v>1</v>
      </c>
      <c r="S91" s="262">
        <f t="shared" si="25"/>
        <v>1</v>
      </c>
      <c r="T91" s="262">
        <f t="shared" si="25"/>
        <v>1</v>
      </c>
      <c r="U91" s="262">
        <f t="shared" si="25"/>
        <v>1</v>
      </c>
      <c r="V91" s="262">
        <f t="shared" si="25"/>
        <v>1</v>
      </c>
      <c r="W91" s="262">
        <f t="shared" si="25"/>
        <v>1</v>
      </c>
      <c r="X91" s="262">
        <f t="shared" si="25"/>
        <v>1</v>
      </c>
      <c r="Y91" s="262">
        <f t="shared" si="25"/>
        <v>1</v>
      </c>
      <c r="Z91" s="262">
        <f t="shared" si="25"/>
        <v>1</v>
      </c>
      <c r="AA91" s="262">
        <f t="shared" si="25"/>
        <v>1</v>
      </c>
      <c r="AB91" s="262">
        <f t="shared" si="25"/>
        <v>1</v>
      </c>
      <c r="AC91" s="262">
        <f t="shared" si="25"/>
        <v>1</v>
      </c>
      <c r="AD91" s="262">
        <f t="shared" si="25"/>
        <v>1</v>
      </c>
      <c r="AE91" s="262">
        <f t="shared" si="25"/>
        <v>1</v>
      </c>
      <c r="AF91" s="262">
        <f t="shared" si="25"/>
        <v>1</v>
      </c>
      <c r="AG91" s="262">
        <f t="shared" si="25"/>
        <v>1</v>
      </c>
      <c r="AH91" s="262">
        <f t="shared" si="25"/>
        <v>1</v>
      </c>
      <c r="AI91" s="262">
        <f t="shared" si="25"/>
        <v>1</v>
      </c>
      <c r="AJ91" s="262">
        <f t="shared" si="25"/>
        <v>1</v>
      </c>
      <c r="AK91" s="262">
        <f t="shared" si="25"/>
        <v>1</v>
      </c>
      <c r="AL91" s="262">
        <f t="shared" si="25"/>
        <v>1</v>
      </c>
      <c r="AM91" s="262">
        <f t="shared" si="25"/>
        <v>1</v>
      </c>
      <c r="AN91" s="262">
        <f t="shared" si="25"/>
        <v>1</v>
      </c>
      <c r="AO91" s="262">
        <f t="shared" si="25"/>
        <v>1</v>
      </c>
      <c r="AP91" s="262">
        <f t="shared" si="25"/>
        <v>1</v>
      </c>
      <c r="AQ91" s="262">
        <f t="shared" si="25"/>
        <v>1</v>
      </c>
      <c r="AR91" s="262">
        <f t="shared" si="25"/>
        <v>1</v>
      </c>
      <c r="AS91" s="262">
        <f t="shared" si="25"/>
        <v>1</v>
      </c>
      <c r="AT91" s="262">
        <f t="shared" si="25"/>
        <v>1</v>
      </c>
      <c r="AU91" s="262">
        <f t="shared" si="25"/>
        <v>1</v>
      </c>
      <c r="AV91" s="262">
        <f t="shared" si="25"/>
        <v>1</v>
      </c>
      <c r="AW91" s="262">
        <f t="shared" si="25"/>
        <v>1</v>
      </c>
      <c r="AX91" s="262">
        <f t="shared" si="25"/>
        <v>1</v>
      </c>
      <c r="AY91" s="262">
        <f t="shared" si="25"/>
        <v>1</v>
      </c>
      <c r="AZ91" s="262">
        <f t="shared" si="25"/>
        <v>1</v>
      </c>
    </row>
    <row r="92" spans="1:52" s="195" customFormat="1" ht="14.25" x14ac:dyDescent="0.25">
      <c r="A92" s="264" t="s">
        <v>631</v>
      </c>
      <c r="B92" s="265">
        <f t="shared" ref="B92:AY92" si="26">B89*B91</f>
        <v>-4758449.5480226008</v>
      </c>
      <c r="C92" s="265">
        <f t="shared" si="26"/>
        <v>5614241.4385077078</v>
      </c>
      <c r="D92" s="265">
        <f t="shared" si="26"/>
        <v>5641843.4849695396</v>
      </c>
      <c r="E92" s="265">
        <f t="shared" si="26"/>
        <v>5459625.7544172965</v>
      </c>
      <c r="F92" s="265">
        <f t="shared" si="26"/>
        <v>3996808.7713907692</v>
      </c>
      <c r="G92" s="265">
        <f t="shared" si="26"/>
        <v>4002351.0356454421</v>
      </c>
      <c r="H92" s="265">
        <f t="shared" si="26"/>
        <v>4007902.5389926685</v>
      </c>
      <c r="I92" s="265">
        <f t="shared" si="26"/>
        <v>4568033.4631881732</v>
      </c>
      <c r="J92" s="265">
        <f t="shared" si="26"/>
        <v>4573604.2845540261</v>
      </c>
      <c r="K92" s="265">
        <f t="shared" si="26"/>
        <v>4579377.1486875881</v>
      </c>
      <c r="L92" s="265">
        <f t="shared" si="26"/>
        <v>4584974.2229482532</v>
      </c>
      <c r="M92" s="247">
        <f t="shared" si="26"/>
        <v>4590582.1806016527</v>
      </c>
      <c r="N92" s="265">
        <f t="shared" si="26"/>
        <v>4596201.3481495688</v>
      </c>
      <c r="O92" s="265">
        <f t="shared" si="26"/>
        <v>5943297.4626086047</v>
      </c>
      <c r="P92" s="265">
        <f t="shared" si="26"/>
        <v>5948940.0689249672</v>
      </c>
      <c r="Q92" s="265">
        <f t="shared" si="26"/>
        <v>5954594.924595736</v>
      </c>
      <c r="R92" s="265">
        <f t="shared" si="26"/>
        <v>5960262.3971015448</v>
      </c>
      <c r="S92" s="265">
        <f t="shared" si="26"/>
        <v>5965942.864947441</v>
      </c>
      <c r="T92" s="265">
        <f t="shared" si="26"/>
        <v>5971636.7179936301</v>
      </c>
      <c r="U92" s="265">
        <f t="shared" si="26"/>
        <v>6532172.2230450194</v>
      </c>
      <c r="V92" s="265">
        <f t="shared" si="26"/>
        <v>6537901.8020264776</v>
      </c>
      <c r="W92" s="265">
        <f t="shared" si="26"/>
        <v>6543646.2395422952</v>
      </c>
      <c r="X92" s="265">
        <f t="shared" si="26"/>
        <v>6549405.9813485034</v>
      </c>
      <c r="Y92" s="265">
        <f t="shared" si="26"/>
        <v>6555181.4865738126</v>
      </c>
      <c r="Z92" s="265">
        <f t="shared" si="26"/>
        <v>6560973.2281207955</v>
      </c>
      <c r="AA92" s="265">
        <f t="shared" si="26"/>
        <v>6566781.6930791046</v>
      </c>
      <c r="AB92" s="265">
        <f t="shared" si="26"/>
        <v>6572607.3831510767</v>
      </c>
      <c r="AC92" s="265">
        <f t="shared" si="26"/>
        <v>6578450.8150901236</v>
      </c>
      <c r="AD92" s="265">
        <f t="shared" si="26"/>
        <v>6584312.5211522579</v>
      </c>
      <c r="AE92" s="265">
        <f t="shared" si="26"/>
        <v>6590193.0495611709</v>
      </c>
      <c r="AF92" s="265">
        <f t="shared" si="26"/>
        <v>6596092.9649872668</v>
      </c>
      <c r="AG92" s="265">
        <f t="shared" si="26"/>
        <v>6602012.8490410605</v>
      </c>
      <c r="AH92" s="265">
        <f t="shared" si="26"/>
        <v>6607953.3007813832</v>
      </c>
      <c r="AI92" s="265">
        <f t="shared" si="26"/>
        <v>6613914.9372388311</v>
      </c>
      <c r="AJ92" s="265">
        <f t="shared" si="26"/>
        <v>6619898.3939549187</v>
      </c>
      <c r="AK92" s="265">
        <f t="shared" si="26"/>
        <v>6625904.3255374022</v>
      </c>
      <c r="AL92" s="265">
        <f t="shared" si="26"/>
        <v>6631933.4062322769</v>
      </c>
      <c r="AM92" s="265">
        <f t="shared" si="26"/>
        <v>6637986.3305129129</v>
      </c>
      <c r="AN92" s="265">
        <f t="shared" si="26"/>
        <v>6644063.8136868831</v>
      </c>
      <c r="AO92" s="265">
        <f t="shared" si="26"/>
        <v>6650166.5925209867</v>
      </c>
      <c r="AP92" s="265">
        <f t="shared" si="26"/>
        <v>6656295.4258850301</v>
      </c>
      <c r="AQ92" s="265">
        <f t="shared" si="26"/>
        <v>6662451.0954149095</v>
      </c>
      <c r="AR92" s="265">
        <f t="shared" si="26"/>
        <v>6668634.4061955996</v>
      </c>
      <c r="AS92" s="265">
        <f t="shared" si="26"/>
        <v>6674846.1874646274</v>
      </c>
      <c r="AT92" s="265">
        <f t="shared" si="26"/>
        <v>6681087.2933366401</v>
      </c>
      <c r="AU92" s="265">
        <f t="shared" si="26"/>
        <v>6687358.6035497282</v>
      </c>
      <c r="AV92" s="265">
        <f t="shared" si="26"/>
        <v>6693661.0242341254</v>
      </c>
      <c r="AW92" s="265">
        <f t="shared" si="26"/>
        <v>6699995.4887039689</v>
      </c>
      <c r="AX92" s="265">
        <f t="shared" si="26"/>
        <v>6706362.9582728231</v>
      </c>
      <c r="AY92" s="265">
        <f t="shared" si="26"/>
        <v>5939743.7522188649</v>
      </c>
      <c r="AZ92" s="265">
        <f>AZ89*AZ91</f>
        <v>5946093.2528469106</v>
      </c>
    </row>
    <row r="93" spans="1:52" s="195" customFormat="1" ht="14.25" x14ac:dyDescent="0.25">
      <c r="A93" s="264" t="s">
        <v>632</v>
      </c>
      <c r="B93" s="265">
        <f>SUM($B$87:B92)</f>
        <v>-19033797.192090403</v>
      </c>
      <c r="C93" s="265">
        <f>SUM($B$87:C92)</f>
        <v>-10073964.29525003</v>
      </c>
      <c r="D93" s="265">
        <f>SUM($B$87:D92)</f>
        <v>6239008.7728552688</v>
      </c>
      <c r="E93" s="265">
        <f>SUM($B$87:E92)</f>
        <v>29115522.411561806</v>
      </c>
      <c r="F93" s="265">
        <f>SUM($B$87:F92)</f>
        <v>53063210.855606049</v>
      </c>
      <c r="G93" s="265">
        <f>SUM($B$87:G92)</f>
        <v>81024334.8638051</v>
      </c>
      <c r="H93" s="265">
        <f>SUM($B$87:H92)</f>
        <v>113004464.41769126</v>
      </c>
      <c r="I93" s="265">
        <f>SUM($B$87:I92)</f>
        <v>150672889.28315663</v>
      </c>
      <c r="J93" s="265">
        <f>SUM($B$87:J92)</f>
        <v>192926060.07590771</v>
      </c>
      <c r="K93" s="265">
        <f>SUM($B$87:K92)</f>
        <v>239770153.74561349</v>
      </c>
      <c r="L93" s="265">
        <f>SUM($B$87:L92)</f>
        <v>291210415.78678882</v>
      </c>
      <c r="M93" s="247">
        <f>SUM($B$87:M92)</f>
        <v>347252475.92387265</v>
      </c>
      <c r="N93" s="265">
        <f>SUM($B$87:N92)</f>
        <v>407901975.7442019</v>
      </c>
      <c r="O93" s="265">
        <f>SUM($B$87:O92)</f>
        <v>477188965.25605786</v>
      </c>
      <c r="P93" s="265">
        <f>SUM($B$87:P92)</f>
        <v>552436180.04947138</v>
      </c>
      <c r="Q93" s="265">
        <f>SUM($B$87:Q92)</f>
        <v>633649299.47882199</v>
      </c>
      <c r="R93" s="265">
        <f>SUM($B$87:R92)</f>
        <v>720834016.25028598</v>
      </c>
      <c r="S93" s="265">
        <f>SUM($B$87:S92)</f>
        <v>813996036.82238936</v>
      </c>
      <c r="T93" s="265">
        <f>SUM($B$87:T92)</f>
        <v>913141081.8185786</v>
      </c>
      <c r="U93" s="265">
        <f>SUM($B$87:U92)</f>
        <v>1019939370.0479157</v>
      </c>
      <c r="V93" s="265">
        <f>SUM($B$87:V92)</f>
        <v>1133287019.2372427</v>
      </c>
      <c r="W93" s="265">
        <f>SUM($B$87:W92)</f>
        <v>1253189803.5411432</v>
      </c>
      <c r="X93" s="265">
        <f>SUM($B$87:X92)</f>
        <v>1379653513.3100045</v>
      </c>
      <c r="Y93" s="265">
        <f>SUM($B$87:Y92)</f>
        <v>1512683955.5758901</v>
      </c>
      <c r="Z93" s="265">
        <f>SUM($B$87:Z92)</f>
        <v>1652286954.5529907</v>
      </c>
      <c r="AA93" s="265">
        <f>SUM($B$87:AA92)</f>
        <v>1798468352.1530867</v>
      </c>
      <c r="AB93" s="265">
        <f>SUM($B$87:AB92)</f>
        <v>1951234008.5164781</v>
      </c>
      <c r="AC93" s="265">
        <f>SUM($B$87:AC92)</f>
        <v>2110589802.5588374</v>
      </c>
      <c r="AD93" s="265">
        <f>SUM($B$87:AD92)</f>
        <v>2276541632.5344725</v>
      </c>
      <c r="AE93" s="265">
        <f>SUM($B$87:AE92)</f>
        <v>2449095416.616488</v>
      </c>
      <c r="AF93" s="265">
        <f>SUM($B$87:AF92)</f>
        <v>2628257093.4943419</v>
      </c>
      <c r="AG93" s="265">
        <f>SUM($B$87:AG92)</f>
        <v>2814032622.9893446</v>
      </c>
      <c r="AH93" s="265">
        <f>SUM($B$87:AH92)</f>
        <v>3006427986.6886101</v>
      </c>
      <c r="AI93" s="265">
        <f>SUM($B$87:AI92)</f>
        <v>3205449188.5980282</v>
      </c>
      <c r="AJ93" s="265">
        <f>SUM($B$87:AJ92)</f>
        <v>3411102255.8148341</v>
      </c>
      <c r="AK93" s="265">
        <f>SUM($B$87:AK92)</f>
        <v>3623393239.2203426</v>
      </c>
      <c r="AL93" s="265">
        <f>SUM($B$87:AL92)</f>
        <v>3842328214.1934733</v>
      </c>
      <c r="AM93" s="265">
        <f>SUM($B$87:AM92)</f>
        <v>4067913281.3456779</v>
      </c>
      <c r="AN93" s="265">
        <f>SUM($B$87:AN92)</f>
        <v>4300154567.2779169</v>
      </c>
      <c r="AO93" s="265">
        <f>SUM($B$87:AO92)</f>
        <v>4539058225.3603468</v>
      </c>
      <c r="AP93" s="265">
        <f>SUM($B$87:AP92)</f>
        <v>4784630436.5353889</v>
      </c>
      <c r="AQ93" s="265">
        <f>SUM($B$87:AQ92)</f>
        <v>5036877410.144906</v>
      </c>
      <c r="AR93" s="265">
        <f>SUM($B$87:AR92)</f>
        <v>5295805384.7821798</v>
      </c>
      <c r="AS93" s="265">
        <f>SUM($B$87:AS92)</f>
        <v>5561420629.1694565</v>
      </c>
      <c r="AT93" s="265">
        <f>SUM($B$87:AT92)</f>
        <v>5833729443.0618134</v>
      </c>
      <c r="AU93" s="265">
        <f>SUM($B$87:AU92)</f>
        <v>6112738158.1781445</v>
      </c>
      <c r="AV93" s="265">
        <f>SUM($B$87:AV92)</f>
        <v>6398453139.16008</v>
      </c>
      <c r="AW93" s="265">
        <f>SUM($B$87:AW92)</f>
        <v>6690880784.55966</v>
      </c>
      <c r="AX93" s="265">
        <f>SUM($B$87:AX92)</f>
        <v>6990027527.8566494</v>
      </c>
      <c r="AY93" s="265">
        <f>SUM($B$87:AY92)</f>
        <v>7293580776.4937496</v>
      </c>
      <c r="AZ93" s="265">
        <f>SUM($B$87:AZ92)</f>
        <v>7603092817.3849535</v>
      </c>
    </row>
    <row r="94" spans="1:52" s="195" customFormat="1" ht="14.25" x14ac:dyDescent="0.25">
      <c r="A94" s="264" t="s">
        <v>633</v>
      </c>
      <c r="B94" s="266">
        <f>IF((ISERR(IRR($B$84:B89))),0,IF(IRR($B$84:B89)&lt;0,0,IRR($B$84:B89)))</f>
        <v>0</v>
      </c>
      <c r="C94" s="266">
        <f>IF((ISERR(IRR($B$84:C89))),0,IF(IRR($B$84:C89)&lt;0,0,IRR($B$84:C89)))</f>
        <v>0</v>
      </c>
      <c r="D94" s="266">
        <f>IF((ISERR(IRR($B$84:D89))),0,IF(IRR($B$84:D89)&lt;0,0,IRR($B$84:D89)))</f>
        <v>8.8702958817729716E-2</v>
      </c>
      <c r="E94" s="266">
        <f>IF((ISERR(IRR($B$84:E89))),0,IF(IRR($B$84:E89)&lt;0,0,IRR($B$84:E89)))</f>
        <v>0.13772451261818586</v>
      </c>
      <c r="F94" s="266">
        <f>IF((ISERR(IRR($B$84:F89))),0,IF(IRR($B$84:F89)&lt;0,0,IRR($B$84:F89)))</f>
        <v>0.12789084441733856</v>
      </c>
      <c r="G94" s="266">
        <f>IF((ISERR(IRR($B$84:G89))),0,IF(IRR($B$84:G89)&lt;0,0,IRR($B$84:G89)))</f>
        <v>0.11832472081834045</v>
      </c>
      <c r="H94" s="266">
        <f>IF((ISERR(IRR($B$84:H89))),0,IF(IRR($B$84:H89)&lt;0,0,IRR($B$84:H89)))</f>
        <v>0.10979935131903895</v>
      </c>
      <c r="I94" s="266">
        <f>IF((ISERR(IRR($B$84:I89))),0,IF(IRR($B$84:I89)&lt;0,0,IRR($B$84:I89)))</f>
        <v>0.10272674435976437</v>
      </c>
      <c r="J94" s="266">
        <f>IF((ISERR(IRR($B$84:J89))),0,IF(IRR($B$84:J89)&lt;0,0,IRR($B$84:J89)))</f>
        <v>9.6459935498961036E-2</v>
      </c>
      <c r="K94" s="266">
        <f>IF((ISERR(IRR($B$84:K89))),0,IF(IRR($B$84:K89)&lt;0,0,IRR($B$84:K89)))</f>
        <v>9.0920810938438068E-2</v>
      </c>
      <c r="L94" s="266">
        <f>IF((ISERR(IRR($B$84:L89))),0,IF(IRR($B$84:L89)&lt;0,0,IRR($B$84:L89)))</f>
        <v>8.6011742886926257E-2</v>
      </c>
      <c r="M94" s="267">
        <f>IF((ISERR(IRR($B$84:M89))),0,IF(IRR($B$84:M89)&lt;0,0,IRR($B$84:M89)))</f>
        <v>8.1640928993236495E-2</v>
      </c>
      <c r="N94" s="266">
        <f>IF((ISERR(IRR($B$84:N89))),0,IF(IRR($B$84:N89)&lt;0,0,IRR($B$84:N89)))</f>
        <v>7.7728829433084901E-2</v>
      </c>
      <c r="O94" s="266">
        <f>IF((ISERR(IRR($B$84:O89))),0,IF(IRR($B$84:O89)&lt;0,0,IRR($B$84:O89)))</f>
        <v>7.4428125113642052E-2</v>
      </c>
      <c r="P94" s="266">
        <f>IF((ISERR(IRR($B$84:P89))),0,IF(IRR($B$84:P89)&lt;0,0,IRR($B$84:P89)))</f>
        <v>7.140686672476404E-2</v>
      </c>
      <c r="Q94" s="266">
        <f>IF((ISERR(IRR($B$84:Q89))),0,IF(IRR($B$84:Q89)&lt;0,0,IRR($B$84:Q89)))</f>
        <v>6.8634932499588519E-2</v>
      </c>
      <c r="R94" s="266">
        <f>IF((ISERR(IRR($B$84:R89))),0,IF(IRR($B$84:R89)&lt;0,0,IRR($B$84:R89)))</f>
        <v>6.6084861281178631E-2</v>
      </c>
      <c r="S94" s="266">
        <f>IF((ISERR(IRR($B$84:S89))),0,IF(IRR($B$84:S89)&lt;0,0,IRR($B$84:S89)))</f>
        <v>6.3732229824698283E-2</v>
      </c>
      <c r="T94" s="266">
        <f>IF((ISERR(IRR($B$84:T89))),0,IF(IRR($B$84:T89)&lt;0,0,IRR($B$84:T89)))</f>
        <v>6.15555764192115E-2</v>
      </c>
      <c r="U94" s="266">
        <f>IF((ISERR(IRR($B$84:U89))),0,IF(IRR($B$84:U89)&lt;0,0,IRR($B$84:U89)))</f>
        <v>5.9571937249985218E-2</v>
      </c>
      <c r="V94" s="266">
        <f>IF((ISERR(IRR($B$84:V89))),0,IF(IRR($B$84:V89)&lt;0,0,IRR($B$84:V89)))</f>
        <v>5.7722562789938481E-2</v>
      </c>
      <c r="W94" s="266">
        <f>IF((ISERR(IRR($B$84:W89))),0,IF(IRR($B$84:W89)&lt;0,0,IRR($B$84:W89)))</f>
        <v>5.5994521138843734E-2</v>
      </c>
      <c r="X94" s="266">
        <f>IF((ISERR(IRR($B$84:X89))),0,IF(IRR($B$84:X89)&lt;0,0,IRR($B$84:X89)))</f>
        <v>5.437635825968079E-2</v>
      </c>
      <c r="Y94" s="266">
        <f>IF((ISERR(IRR($B$84:Y89))),0,IF(IRR($B$84:Y89)&lt;0,0,IRR($B$84:Y89)))</f>
        <v>5.2857932905657767E-2</v>
      </c>
      <c r="Z94" s="266">
        <f>IF((ISERR(IRR($B$84:Z89))),0,IF(IRR($B$84:Z89)&lt;0,0,IRR($B$84:Z89)))</f>
        <v>5.1430259205113904E-2</v>
      </c>
      <c r="AA94" s="266">
        <f>IF((ISERR(IRR($B$84:AA89))),0,IF(IRR($B$84:AA89)&lt;0,0,IRR($B$84:AA89)))</f>
        <v>5.0085363131710636E-2</v>
      </c>
      <c r="AB94" s="266">
        <f>IF((ISERR(IRR($B$84:AB89))),0,IF(IRR($B$84:AB89)&lt;0,0,IRR($B$84:AB89)))</f>
        <v>4.9175203229010922E-2</v>
      </c>
      <c r="AC94" s="266">
        <f>IF((ISERR(IRR($B$84:AC89))),0,IF(IRR($B$84:AC89)&lt;0,0,IRR($B$84:AC89)))</f>
        <v>4.8297635119918247E-2</v>
      </c>
      <c r="AD94" s="266">
        <f>IF((ISERR(IRR($B$84:AD89))),0,IF(IRR($B$84:AD89)&lt;0,0,IRR($B$84:AD89)))</f>
        <v>4.7451311572349608E-2</v>
      </c>
      <c r="AE94" s="266">
        <f>IF((ISERR(IRR($B$84:AE89))),0,IF(IRR($B$84:AE89)&lt;0,0,IRR($B$84:AE89)))</f>
        <v>4.6634885941690074E-2</v>
      </c>
      <c r="AF94" s="266">
        <f>IF((ISERR(IRR($B$84:AF89))),0,IF(IRR($B$84:AF89)&lt;0,0,IRR($B$84:AF89)))</f>
        <v>4.5847032430306189E-2</v>
      </c>
      <c r="AG94" s="266">
        <f>IF((ISERR(IRR($B$84:AG89))),0,IF(IRR($B$84:AG89)&lt;0,0,IRR($B$84:AG89)))</f>
        <v>4.5086459721423333E-2</v>
      </c>
      <c r="AH94" s="266">
        <f>IF((ISERR(IRR($B$84:AH89))),0,IF(IRR($B$84:AH89)&lt;0,0,IRR($B$84:AH89)))</f>
        <v>4.4351919858352851E-2</v>
      </c>
      <c r="AI94" s="266">
        <f>IF((ISERR(IRR($B$84:AI89))),0,IF(IRR($B$84:AI89)&lt;0,0,IRR($B$84:AI89)))</f>
        <v>4.3642213710666455E-2</v>
      </c>
      <c r="AJ94" s="266">
        <f>IF((ISERR(IRR($B$84:AJ89))),0,IF(IRR($B$84:AJ89)&lt;0,0,IRR($B$84:AJ89)))</f>
        <v>4.295619399524897E-2</v>
      </c>
      <c r="AK94" s="266">
        <f>IF((ISERR(IRR($B$84:AK89))),0,IF(IRR($B$84:AK89)&lt;0,0,IRR($B$84:AK89)))</f>
        <v>4.2292766554026473E-2</v>
      </c>
      <c r="AL94" s="266">
        <f>IF((ISERR(IRR($B$84:AL89))),0,IF(IRR($B$84:AL89)&lt;0,0,IRR($B$84:AL89)))</f>
        <v>4.1650890399204776E-2</v>
      </c>
      <c r="AM94" s="266">
        <f>IF((ISERR(IRR($B$84:AM89))),0,IF(IRR($B$84:AM89)&lt;0,0,IRR($B$84:AM89)))</f>
        <v>4.1029576898858888E-2</v>
      </c>
      <c r="AN94" s="266">
        <f>IF((ISERR(IRR($B$84:AN89))),0,IF(IRR($B$84:AN89)&lt;0,0,IRR($B$84:AN89)))</f>
        <v>4.0427888375348386E-2</v>
      </c>
      <c r="AO94" s="266">
        <f>IF((ISERR(IRR($B$84:AO89))),0,IF(IRR($B$84:AO89)&lt;0,0,IRR($B$84:AO89)))</f>
        <v>3.9844936315725832E-2</v>
      </c>
      <c r="AP94" s="266">
        <f>IF((ISERR(IRR($B$84:AP89))),0,IF(IRR($B$84:AP89)&lt;0,0,IRR($B$84:AP89)))</f>
        <v>3.9279879339454871E-2</v>
      </c>
      <c r="AQ94" s="266">
        <f>IF((ISERR(IRR($B$84:AQ89))),0,IF(IRR($B$84:AQ89)&lt;0,0,IRR($B$84:AQ89)))</f>
        <v>3.8731921029086624E-2</v>
      </c>
      <c r="AR94" s="266">
        <f>IF((ISERR(IRR($B$84:AR89))),0,IF(IRR($B$84:AR89)&lt;0,0,IRR($B$84:AR89)))</f>
        <v>3.8200307700236191E-2</v>
      </c>
      <c r="AS94" s="266">
        <f>IF((ISERR(IRR($B$84:AS89))),0,IF(IRR($B$84:AS89)&lt;0,0,IRR($B$84:AS89)))</f>
        <v>3.7684326165469129E-2</v>
      </c>
      <c r="AT94" s="266">
        <f>IF((ISERR(IRR($B$84:AT89))),0,IF(IRR($B$84:AT89)&lt;0,0,IRR($B$84:AT89)))</f>
        <v>3.7183301530682833E-2</v>
      </c>
      <c r="AU94" s="266">
        <f>IF((ISERR(IRR($B$84:AU89))),0,IF(IRR($B$84:AU89)&lt;0,0,IRR($B$84:AU89)))</f>
        <v>3.6696595050566883E-2</v>
      </c>
      <c r="AV94" s="266">
        <f>IF((ISERR(IRR($B$84:AV89))),0,IF(IRR($B$84:AV89)&lt;0,0,IRR($B$84:AV89)))</f>
        <v>3.6223602060969418E-2</v>
      </c>
      <c r="AW94" s="266">
        <f>IF((ISERR(IRR($B$84:AW89))),0,IF(IRR($B$84:AW89)&lt;0,0,IRR($B$84:AW89)))</f>
        <v>3.5763749999450978E-2</v>
      </c>
      <c r="AX94" s="266">
        <f>IF((ISERR(IRR($B$84:AX89))),0,IF(IRR($B$84:AX89)&lt;0,0,IRR($B$84:AX89)))</f>
        <v>3.5316496520527929E-2</v>
      </c>
      <c r="AY94" s="266">
        <f>IF((ISERR(IRR($B$84:AY89))),0,IF(IRR($B$84:AY89)&lt;0,0,IRR($B$84:AY89)))</f>
        <v>3.4876176599175412E-2</v>
      </c>
      <c r="AZ94" s="266">
        <f>IF((ISERR(IRR($B$84:AZ89))),0,IF(IRR($B$84:AZ89)&lt;0,0,IRR($B$84:AZ89)))</f>
        <v>3.4447766171691985E-2</v>
      </c>
    </row>
    <row r="95" spans="1:52" s="195" customFormat="1" ht="14.25" x14ac:dyDescent="0.25">
      <c r="A95" s="264" t="s">
        <v>634</v>
      </c>
      <c r="B95" s="268">
        <f>IF(AND(B90&gt;0,A90&lt;0),(B79-(B90/(B90-A90))),0)</f>
        <v>0</v>
      </c>
      <c r="C95" s="268">
        <f t="shared" ref="C95:P95" si="27">IF(AND(C90&gt;0,B90&lt;0),(C79-(C90/(C90-B90))),0)</f>
        <v>0</v>
      </c>
      <c r="D95" s="268">
        <f t="shared" si="27"/>
        <v>1.3108619965729655</v>
      </c>
      <c r="E95" s="268">
        <f t="shared" si="27"/>
        <v>0</v>
      </c>
      <c r="F95" s="268">
        <f t="shared" si="27"/>
        <v>0</v>
      </c>
      <c r="G95" s="268">
        <f t="shared" si="27"/>
        <v>0</v>
      </c>
      <c r="H95" s="268">
        <f t="shared" si="27"/>
        <v>0</v>
      </c>
      <c r="I95" s="268">
        <f t="shared" si="27"/>
        <v>0</v>
      </c>
      <c r="J95" s="268">
        <f t="shared" si="27"/>
        <v>0</v>
      </c>
      <c r="K95" s="268">
        <f t="shared" si="27"/>
        <v>0</v>
      </c>
      <c r="L95" s="268">
        <f t="shared" si="27"/>
        <v>0</v>
      </c>
      <c r="M95" s="269">
        <f t="shared" si="27"/>
        <v>0</v>
      </c>
      <c r="N95" s="268">
        <f t="shared" si="27"/>
        <v>0</v>
      </c>
      <c r="O95" s="268">
        <f t="shared" si="27"/>
        <v>0</v>
      </c>
      <c r="P95" s="268">
        <f t="shared" si="27"/>
        <v>0</v>
      </c>
      <c r="Q95" s="268">
        <f t="shared" ref="Q95:AZ95" si="28">IF(AND(Q90&gt;0,P90&lt;0),(Q80-(Q90/(Q90-P90))),0)</f>
        <v>0</v>
      </c>
      <c r="R95" s="268">
        <f t="shared" si="28"/>
        <v>0</v>
      </c>
      <c r="S95" s="268">
        <f t="shared" si="28"/>
        <v>0</v>
      </c>
      <c r="T95" s="268">
        <f t="shared" si="28"/>
        <v>0</v>
      </c>
      <c r="U95" s="268">
        <f t="shared" si="28"/>
        <v>0</v>
      </c>
      <c r="V95" s="268">
        <f t="shared" si="28"/>
        <v>0</v>
      </c>
      <c r="W95" s="268">
        <f t="shared" si="28"/>
        <v>0</v>
      </c>
      <c r="X95" s="268">
        <f t="shared" si="28"/>
        <v>0</v>
      </c>
      <c r="Y95" s="268">
        <f t="shared" si="28"/>
        <v>0</v>
      </c>
      <c r="Z95" s="268">
        <f t="shared" si="28"/>
        <v>0</v>
      </c>
      <c r="AA95" s="268">
        <f t="shared" si="28"/>
        <v>0</v>
      </c>
      <c r="AB95" s="268">
        <f t="shared" si="28"/>
        <v>0</v>
      </c>
      <c r="AC95" s="268">
        <f t="shared" si="28"/>
        <v>0</v>
      </c>
      <c r="AD95" s="268">
        <f t="shared" si="28"/>
        <v>0</v>
      </c>
      <c r="AE95" s="268">
        <f t="shared" si="28"/>
        <v>0</v>
      </c>
      <c r="AF95" s="268">
        <f t="shared" si="28"/>
        <v>0</v>
      </c>
      <c r="AG95" s="268">
        <f t="shared" si="28"/>
        <v>0</v>
      </c>
      <c r="AH95" s="268">
        <f t="shared" si="28"/>
        <v>0</v>
      </c>
      <c r="AI95" s="268">
        <f t="shared" si="28"/>
        <v>0</v>
      </c>
      <c r="AJ95" s="268">
        <f t="shared" si="28"/>
        <v>0</v>
      </c>
      <c r="AK95" s="268">
        <f t="shared" si="28"/>
        <v>0</v>
      </c>
      <c r="AL95" s="268">
        <f t="shared" si="28"/>
        <v>0</v>
      </c>
      <c r="AM95" s="268">
        <f t="shared" si="28"/>
        <v>0</v>
      </c>
      <c r="AN95" s="268">
        <f t="shared" si="28"/>
        <v>0</v>
      </c>
      <c r="AO95" s="268">
        <f t="shared" si="28"/>
        <v>0</v>
      </c>
      <c r="AP95" s="268">
        <f t="shared" si="28"/>
        <v>0</v>
      </c>
      <c r="AQ95" s="268">
        <f t="shared" si="28"/>
        <v>0</v>
      </c>
      <c r="AR95" s="268">
        <f t="shared" si="28"/>
        <v>0</v>
      </c>
      <c r="AS95" s="268">
        <f t="shared" si="28"/>
        <v>0</v>
      </c>
      <c r="AT95" s="268">
        <f t="shared" si="28"/>
        <v>0</v>
      </c>
      <c r="AU95" s="268">
        <f t="shared" si="28"/>
        <v>0</v>
      </c>
      <c r="AV95" s="268">
        <f t="shared" si="28"/>
        <v>0</v>
      </c>
      <c r="AW95" s="268">
        <f t="shared" si="28"/>
        <v>0</v>
      </c>
      <c r="AX95" s="268">
        <f t="shared" si="28"/>
        <v>0</v>
      </c>
      <c r="AY95" s="268">
        <f t="shared" si="28"/>
        <v>0</v>
      </c>
      <c r="AZ95" s="268">
        <f t="shared" si="28"/>
        <v>0</v>
      </c>
    </row>
    <row r="96" spans="1:52" s="195" customFormat="1" thickBot="1" x14ac:dyDescent="0.3">
      <c r="A96" s="270" t="s">
        <v>635</v>
      </c>
      <c r="B96" s="271">
        <f>IF(AND(B93&gt;0,A93&lt;0),(B79-(B93/(B93-A93))),0)</f>
        <v>0</v>
      </c>
      <c r="C96" s="271">
        <f t="shared" ref="C96:AZ96" si="29">IF(AND(C93&gt;0,B93&lt;0),(C79-(C93/(C93-B93))),0)</f>
        <v>0</v>
      </c>
      <c r="D96" s="271">
        <f t="shared" si="29"/>
        <v>1.6175431206311732</v>
      </c>
      <c r="E96" s="271">
        <f t="shared" si="29"/>
        <v>0</v>
      </c>
      <c r="F96" s="271">
        <f t="shared" si="29"/>
        <v>0</v>
      </c>
      <c r="G96" s="271">
        <f t="shared" si="29"/>
        <v>0</v>
      </c>
      <c r="H96" s="271">
        <f t="shared" si="29"/>
        <v>0</v>
      </c>
      <c r="I96" s="271">
        <f t="shared" si="29"/>
        <v>0</v>
      </c>
      <c r="J96" s="271">
        <f t="shared" si="29"/>
        <v>0</v>
      </c>
      <c r="K96" s="271">
        <f t="shared" si="29"/>
        <v>0</v>
      </c>
      <c r="L96" s="271">
        <f t="shared" si="29"/>
        <v>0</v>
      </c>
      <c r="M96" s="272">
        <f t="shared" si="29"/>
        <v>0</v>
      </c>
      <c r="N96" s="271">
        <f t="shared" si="29"/>
        <v>0</v>
      </c>
      <c r="O96" s="271">
        <f t="shared" si="29"/>
        <v>0</v>
      </c>
      <c r="P96" s="271">
        <f t="shared" si="29"/>
        <v>0</v>
      </c>
      <c r="Q96" s="271">
        <f t="shared" si="29"/>
        <v>0</v>
      </c>
      <c r="R96" s="271">
        <f t="shared" si="29"/>
        <v>0</v>
      </c>
      <c r="S96" s="271">
        <f t="shared" si="29"/>
        <v>0</v>
      </c>
      <c r="T96" s="271">
        <f t="shared" si="29"/>
        <v>0</v>
      </c>
      <c r="U96" s="271">
        <f t="shared" si="29"/>
        <v>0</v>
      </c>
      <c r="V96" s="271">
        <f t="shared" si="29"/>
        <v>0</v>
      </c>
      <c r="W96" s="271">
        <f t="shared" si="29"/>
        <v>0</v>
      </c>
      <c r="X96" s="271">
        <f t="shared" si="29"/>
        <v>0</v>
      </c>
      <c r="Y96" s="271">
        <f t="shared" si="29"/>
        <v>0</v>
      </c>
      <c r="Z96" s="271">
        <f t="shared" si="29"/>
        <v>0</v>
      </c>
      <c r="AA96" s="271">
        <f t="shared" si="29"/>
        <v>0</v>
      </c>
      <c r="AB96" s="271">
        <f t="shared" si="29"/>
        <v>0</v>
      </c>
      <c r="AC96" s="271">
        <f t="shared" si="29"/>
        <v>0</v>
      </c>
      <c r="AD96" s="271">
        <f t="shared" si="29"/>
        <v>0</v>
      </c>
      <c r="AE96" s="271">
        <f t="shared" si="29"/>
        <v>0</v>
      </c>
      <c r="AF96" s="271">
        <f t="shared" si="29"/>
        <v>0</v>
      </c>
      <c r="AG96" s="271">
        <f t="shared" si="29"/>
        <v>0</v>
      </c>
      <c r="AH96" s="271">
        <f t="shared" si="29"/>
        <v>0</v>
      </c>
      <c r="AI96" s="271">
        <f t="shared" si="29"/>
        <v>0</v>
      </c>
      <c r="AJ96" s="271">
        <f t="shared" si="29"/>
        <v>0</v>
      </c>
      <c r="AK96" s="271">
        <f t="shared" si="29"/>
        <v>0</v>
      </c>
      <c r="AL96" s="271">
        <f t="shared" si="29"/>
        <v>0</v>
      </c>
      <c r="AM96" s="271">
        <f t="shared" si="29"/>
        <v>0</v>
      </c>
      <c r="AN96" s="271">
        <f t="shared" si="29"/>
        <v>0</v>
      </c>
      <c r="AO96" s="271">
        <f t="shared" si="29"/>
        <v>0</v>
      </c>
      <c r="AP96" s="271">
        <f t="shared" si="29"/>
        <v>0</v>
      </c>
      <c r="AQ96" s="271">
        <f t="shared" si="29"/>
        <v>0</v>
      </c>
      <c r="AR96" s="271">
        <f t="shared" si="29"/>
        <v>0</v>
      </c>
      <c r="AS96" s="271">
        <f t="shared" si="29"/>
        <v>0</v>
      </c>
      <c r="AT96" s="271">
        <f t="shared" si="29"/>
        <v>0</v>
      </c>
      <c r="AU96" s="271">
        <f t="shared" si="29"/>
        <v>0</v>
      </c>
      <c r="AV96" s="271">
        <f t="shared" si="29"/>
        <v>0</v>
      </c>
      <c r="AW96" s="271">
        <f t="shared" si="29"/>
        <v>0</v>
      </c>
      <c r="AX96" s="271">
        <f t="shared" si="29"/>
        <v>0</v>
      </c>
      <c r="AY96" s="271">
        <f t="shared" si="29"/>
        <v>0</v>
      </c>
      <c r="AZ96" s="271">
        <f t="shared" si="29"/>
        <v>0</v>
      </c>
    </row>
    <row r="98" spans="1:45" ht="13.5" customHeight="1" x14ac:dyDescent="0.25">
      <c r="A98" s="85" t="s">
        <v>257</v>
      </c>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c r="AC98" s="90"/>
      <c r="AD98" s="90"/>
      <c r="AE98" s="90"/>
      <c r="AF98" s="90"/>
      <c r="AG98" s="90"/>
      <c r="AH98" s="90"/>
      <c r="AI98" s="90"/>
      <c r="AJ98" s="90"/>
      <c r="AK98" s="90"/>
      <c r="AL98" s="90"/>
      <c r="AM98" s="90"/>
      <c r="AN98" s="90"/>
      <c r="AO98" s="90"/>
      <c r="AP98" s="90"/>
      <c r="AQ98" s="90"/>
      <c r="AR98" s="90"/>
      <c r="AS98" s="86"/>
    </row>
    <row r="99" spans="1:45" ht="13.5" customHeight="1" x14ac:dyDescent="0.25">
      <c r="A99" s="89" t="s">
        <v>256</v>
      </c>
      <c r="B99" s="87"/>
      <c r="C99" s="88"/>
      <c r="D99" s="87"/>
      <c r="E99" s="87"/>
      <c r="F99" s="87"/>
      <c r="G99" s="87"/>
      <c r="H99" s="87"/>
      <c r="I99" s="87"/>
      <c r="J99" s="87"/>
      <c r="K99" s="87"/>
      <c r="L99" s="87"/>
      <c r="M99" s="87"/>
      <c r="N99" s="87"/>
      <c r="O99" s="87"/>
      <c r="P99" s="87"/>
      <c r="Q99" s="87"/>
      <c r="R99" s="87"/>
      <c r="S99" s="87"/>
      <c r="T99" s="87"/>
      <c r="U99" s="87"/>
      <c r="V99" s="87"/>
      <c r="W99" s="87"/>
      <c r="X99" s="87"/>
      <c r="Y99" s="87"/>
      <c r="Z99" s="87"/>
      <c r="AA99" s="87"/>
      <c r="AB99" s="87"/>
      <c r="AC99" s="87"/>
      <c r="AD99" s="87"/>
      <c r="AE99" s="87"/>
      <c r="AF99" s="87"/>
      <c r="AG99" s="87"/>
      <c r="AH99" s="87"/>
      <c r="AI99" s="87"/>
      <c r="AJ99" s="87"/>
      <c r="AK99" s="87"/>
      <c r="AL99" s="87"/>
      <c r="AM99" s="87"/>
      <c r="AN99" s="87"/>
      <c r="AO99" s="87"/>
      <c r="AP99" s="86"/>
      <c r="AQ99" s="86"/>
      <c r="AR99" s="86"/>
      <c r="AS99" s="86"/>
    </row>
    <row r="100" spans="1:45" ht="11.25" customHeight="1" x14ac:dyDescent="0.25">
      <c r="A100" s="89" t="s">
        <v>255</v>
      </c>
      <c r="B100" s="87"/>
      <c r="C100" s="88"/>
      <c r="D100" s="87"/>
      <c r="E100" s="87"/>
      <c r="F100" s="87"/>
      <c r="G100" s="87"/>
      <c r="H100" s="87"/>
      <c r="I100" s="87"/>
      <c r="J100" s="87"/>
      <c r="K100" s="87"/>
      <c r="L100" s="87"/>
      <c r="M100" s="87"/>
      <c r="N100" s="87"/>
      <c r="O100" s="87"/>
      <c r="P100" s="87"/>
      <c r="Q100" s="87"/>
      <c r="R100" s="87"/>
      <c r="S100" s="87"/>
      <c r="T100" s="87"/>
      <c r="U100" s="87"/>
      <c r="V100" s="87"/>
      <c r="W100" s="87"/>
      <c r="X100" s="87"/>
      <c r="Y100" s="87"/>
      <c r="Z100" s="87"/>
      <c r="AA100" s="87"/>
      <c r="AB100" s="87"/>
      <c r="AC100" s="87"/>
      <c r="AD100" s="87"/>
      <c r="AE100" s="87"/>
      <c r="AF100" s="87"/>
      <c r="AG100" s="87"/>
      <c r="AH100" s="87"/>
      <c r="AI100" s="87"/>
      <c r="AJ100" s="87"/>
      <c r="AK100" s="87"/>
      <c r="AL100" s="87"/>
      <c r="AM100" s="87"/>
      <c r="AN100" s="87"/>
      <c r="AO100" s="87"/>
      <c r="AP100" s="86"/>
      <c r="AQ100" s="86"/>
      <c r="AR100" s="86"/>
      <c r="AS100" s="84"/>
    </row>
    <row r="101" spans="1:45" x14ac:dyDescent="0.25">
      <c r="A101" s="89" t="s">
        <v>254</v>
      </c>
      <c r="B101" s="87"/>
      <c r="C101" s="88"/>
      <c r="D101" s="87"/>
      <c r="E101" s="87"/>
      <c r="F101" s="87"/>
      <c r="G101" s="87"/>
      <c r="H101" s="87"/>
      <c r="I101" s="87"/>
      <c r="J101" s="87"/>
      <c r="K101" s="87"/>
      <c r="L101" s="87"/>
      <c r="M101" s="87"/>
      <c r="N101" s="87"/>
      <c r="O101" s="87"/>
      <c r="P101" s="87"/>
      <c r="Q101" s="87"/>
      <c r="R101" s="87"/>
      <c r="S101" s="87"/>
      <c r="T101" s="87"/>
      <c r="U101" s="87"/>
      <c r="V101" s="87"/>
      <c r="W101" s="87"/>
      <c r="X101" s="87"/>
      <c r="Y101" s="87"/>
      <c r="Z101" s="87"/>
      <c r="AA101" s="87"/>
      <c r="AB101" s="87"/>
      <c r="AC101" s="87"/>
      <c r="AD101" s="87"/>
      <c r="AE101" s="87"/>
      <c r="AF101" s="87"/>
      <c r="AG101" s="87"/>
      <c r="AH101" s="87"/>
      <c r="AI101" s="87"/>
      <c r="AJ101" s="87"/>
      <c r="AK101" s="87"/>
      <c r="AL101" s="87"/>
      <c r="AM101" s="87"/>
      <c r="AN101" s="87"/>
      <c r="AO101" s="87"/>
      <c r="AP101" s="86"/>
      <c r="AQ101" s="86"/>
      <c r="AR101" s="86"/>
      <c r="AS101" s="84"/>
    </row>
    <row r="102" spans="1:45" x14ac:dyDescent="0.25">
      <c r="A102" s="85" t="s">
        <v>253</v>
      </c>
      <c r="C102" s="84"/>
      <c r="D102" s="84"/>
      <c r="E102" s="84"/>
      <c r="F102" s="84"/>
      <c r="G102" s="84"/>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4"/>
      <c r="AI102" s="84"/>
      <c r="AJ102" s="84"/>
      <c r="AK102" s="84"/>
      <c r="AL102" s="84"/>
      <c r="AM102" s="84"/>
      <c r="AN102" s="84"/>
      <c r="AO102" s="84"/>
      <c r="AP102" s="84"/>
      <c r="AQ102" s="84"/>
      <c r="AR102" s="84"/>
    </row>
  </sheetData>
  <customSheetViews>
    <customSheetView guid="{01D60AC5-3BFD-4B67-9FA1-728B9012C03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54" orientation="portrait" r:id="rId1"/>
    </customSheetView>
    <customSheetView guid="{C271C42C-CC6C-44B0-95A7-54B884F3C8A7}"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6F562711-BF6C-4A51-AC2D-57B566D1D992}"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B17CFAC3-27E8-4292-82CB-BBDDBF24EA5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E8C86FE-FBB7-4D92-A3D2-A38284DE8599}"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s>
  <mergeCells count="13">
    <mergeCell ref="D28:E28"/>
    <mergeCell ref="D29:E29"/>
    <mergeCell ref="D30:E30"/>
    <mergeCell ref="D31:E31"/>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2"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topLeftCell="A48" zoomScale="85" zoomScaleNormal="85" zoomScaleSheetLayoutView="50" workbookViewId="0">
      <selection activeCell="G54" sqref="G54"/>
    </sheetView>
  </sheetViews>
  <sheetFormatPr defaultRowHeight="15.75" x14ac:dyDescent="0.25"/>
  <cols>
    <col min="1" max="1" width="9.140625" style="57"/>
    <col min="2" max="2" width="37.7109375" style="57" customWidth="1"/>
    <col min="3" max="3" width="18.42578125" style="57" customWidth="1"/>
    <col min="4" max="4" width="18.85546875" style="57" customWidth="1"/>
    <col min="5" max="6" width="9.140625" style="57" hidden="1" customWidth="1"/>
    <col min="7" max="7" width="13.5703125" style="57" customWidth="1"/>
    <col min="8" max="8" width="15.5703125" style="57" customWidth="1"/>
    <col min="9" max="10" width="18.28515625" style="57" customWidth="1"/>
    <col min="11" max="11" width="64.85546875" style="57" customWidth="1"/>
    <col min="12" max="12" width="32.28515625" style="57" customWidth="1"/>
    <col min="13" max="250" width="9.140625" style="57"/>
    <col min="251" max="251" width="37.7109375" style="57" customWidth="1"/>
    <col min="252" max="252" width="9.140625" style="57"/>
    <col min="253" max="253" width="12.85546875" style="57" customWidth="1"/>
    <col min="254" max="255" width="9.140625" style="57" hidden="1" customWidth="1"/>
    <col min="256" max="256" width="18.28515625" style="57" customWidth="1"/>
    <col min="257" max="257" width="64.85546875" style="57" customWidth="1"/>
    <col min="258" max="261" width="9.140625" style="57"/>
    <col min="262" max="262" width="14.85546875" style="57" customWidth="1"/>
    <col min="263" max="506" width="9.140625" style="57"/>
    <col min="507" max="507" width="37.7109375" style="57" customWidth="1"/>
    <col min="508" max="508" width="9.140625" style="57"/>
    <col min="509" max="509" width="12.85546875" style="57" customWidth="1"/>
    <col min="510" max="511" width="9.140625" style="57" hidden="1" customWidth="1"/>
    <col min="512" max="512" width="18.28515625" style="57" customWidth="1"/>
    <col min="513" max="513" width="64.85546875" style="57" customWidth="1"/>
    <col min="514" max="517" width="9.140625" style="57"/>
    <col min="518" max="518" width="14.85546875" style="57" customWidth="1"/>
    <col min="519" max="762" width="9.140625" style="57"/>
    <col min="763" max="763" width="37.7109375" style="57" customWidth="1"/>
    <col min="764" max="764" width="9.140625" style="57"/>
    <col min="765" max="765" width="12.85546875" style="57" customWidth="1"/>
    <col min="766" max="767" width="9.140625" style="57" hidden="1" customWidth="1"/>
    <col min="768" max="768" width="18.28515625" style="57" customWidth="1"/>
    <col min="769" max="769" width="64.85546875" style="57" customWidth="1"/>
    <col min="770" max="773" width="9.140625" style="57"/>
    <col min="774" max="774" width="14.85546875" style="57" customWidth="1"/>
    <col min="775" max="1018" width="9.140625" style="57"/>
    <col min="1019" max="1019" width="37.7109375" style="57" customWidth="1"/>
    <col min="1020" max="1020" width="9.140625" style="57"/>
    <col min="1021" max="1021" width="12.85546875" style="57" customWidth="1"/>
    <col min="1022" max="1023" width="9.140625" style="57" hidden="1" customWidth="1"/>
    <col min="1024" max="1024" width="18.28515625" style="57" customWidth="1"/>
    <col min="1025" max="1025" width="64.85546875" style="57" customWidth="1"/>
    <col min="1026" max="1029" width="9.140625" style="57"/>
    <col min="1030" max="1030" width="14.85546875" style="57" customWidth="1"/>
    <col min="1031" max="1274" width="9.140625" style="57"/>
    <col min="1275" max="1275" width="37.7109375" style="57" customWidth="1"/>
    <col min="1276" max="1276" width="9.140625" style="57"/>
    <col min="1277" max="1277" width="12.85546875" style="57" customWidth="1"/>
    <col min="1278" max="1279" width="9.140625" style="57" hidden="1" customWidth="1"/>
    <col min="1280" max="1280" width="18.28515625" style="57" customWidth="1"/>
    <col min="1281" max="1281" width="64.85546875" style="57" customWidth="1"/>
    <col min="1282" max="1285" width="9.140625" style="57"/>
    <col min="1286" max="1286" width="14.85546875" style="57" customWidth="1"/>
    <col min="1287" max="1530" width="9.140625" style="57"/>
    <col min="1531" max="1531" width="37.7109375" style="57" customWidth="1"/>
    <col min="1532" max="1532" width="9.140625" style="57"/>
    <col min="1533" max="1533" width="12.85546875" style="57" customWidth="1"/>
    <col min="1534" max="1535" width="9.140625" style="57" hidden="1" customWidth="1"/>
    <col min="1536" max="1536" width="18.28515625" style="57" customWidth="1"/>
    <col min="1537" max="1537" width="64.85546875" style="57" customWidth="1"/>
    <col min="1538" max="1541" width="9.140625" style="57"/>
    <col min="1542" max="1542" width="14.85546875" style="57" customWidth="1"/>
    <col min="1543" max="1786" width="9.140625" style="57"/>
    <col min="1787" max="1787" width="37.7109375" style="57" customWidth="1"/>
    <col min="1788" max="1788" width="9.140625" style="57"/>
    <col min="1789" max="1789" width="12.85546875" style="57" customWidth="1"/>
    <col min="1790" max="1791" width="9.140625" style="57" hidden="1" customWidth="1"/>
    <col min="1792" max="1792" width="18.28515625" style="57" customWidth="1"/>
    <col min="1793" max="1793" width="64.85546875" style="57" customWidth="1"/>
    <col min="1794" max="1797" width="9.140625" style="57"/>
    <col min="1798" max="1798" width="14.85546875" style="57" customWidth="1"/>
    <col min="1799" max="2042" width="9.140625" style="57"/>
    <col min="2043" max="2043" width="37.7109375" style="57" customWidth="1"/>
    <col min="2044" max="2044" width="9.140625" style="57"/>
    <col min="2045" max="2045" width="12.85546875" style="57" customWidth="1"/>
    <col min="2046" max="2047" width="9.140625" style="57" hidden="1" customWidth="1"/>
    <col min="2048" max="2048" width="18.28515625" style="57" customWidth="1"/>
    <col min="2049" max="2049" width="64.85546875" style="57" customWidth="1"/>
    <col min="2050" max="2053" width="9.140625" style="57"/>
    <col min="2054" max="2054" width="14.85546875" style="57" customWidth="1"/>
    <col min="2055" max="2298" width="9.140625" style="57"/>
    <col min="2299" max="2299" width="37.7109375" style="57" customWidth="1"/>
    <col min="2300" max="2300" width="9.140625" style="57"/>
    <col min="2301" max="2301" width="12.85546875" style="57" customWidth="1"/>
    <col min="2302" max="2303" width="9.140625" style="57" hidden="1" customWidth="1"/>
    <col min="2304" max="2304" width="18.28515625" style="57" customWidth="1"/>
    <col min="2305" max="2305" width="64.85546875" style="57" customWidth="1"/>
    <col min="2306" max="2309" width="9.140625" style="57"/>
    <col min="2310" max="2310" width="14.85546875" style="57" customWidth="1"/>
    <col min="2311" max="2554" width="9.140625" style="57"/>
    <col min="2555" max="2555" width="37.7109375" style="57" customWidth="1"/>
    <col min="2556" max="2556" width="9.140625" style="57"/>
    <col min="2557" max="2557" width="12.85546875" style="57" customWidth="1"/>
    <col min="2558" max="2559" width="9.140625" style="57" hidden="1" customWidth="1"/>
    <col min="2560" max="2560" width="18.28515625" style="57" customWidth="1"/>
    <col min="2561" max="2561" width="64.85546875" style="57" customWidth="1"/>
    <col min="2562" max="2565" width="9.140625" style="57"/>
    <col min="2566" max="2566" width="14.85546875" style="57" customWidth="1"/>
    <col min="2567" max="2810" width="9.140625" style="57"/>
    <col min="2811" max="2811" width="37.7109375" style="57" customWidth="1"/>
    <col min="2812" max="2812" width="9.140625" style="57"/>
    <col min="2813" max="2813" width="12.85546875" style="57" customWidth="1"/>
    <col min="2814" max="2815" width="9.140625" style="57" hidden="1" customWidth="1"/>
    <col min="2816" max="2816" width="18.28515625" style="57" customWidth="1"/>
    <col min="2817" max="2817" width="64.85546875" style="57" customWidth="1"/>
    <col min="2818" max="2821" width="9.140625" style="57"/>
    <col min="2822" max="2822" width="14.85546875" style="57" customWidth="1"/>
    <col min="2823" max="3066" width="9.140625" style="57"/>
    <col min="3067" max="3067" width="37.7109375" style="57" customWidth="1"/>
    <col min="3068" max="3068" width="9.140625" style="57"/>
    <col min="3069" max="3069" width="12.85546875" style="57" customWidth="1"/>
    <col min="3070" max="3071" width="9.140625" style="57" hidden="1" customWidth="1"/>
    <col min="3072" max="3072" width="18.28515625" style="57" customWidth="1"/>
    <col min="3073" max="3073" width="64.85546875" style="57" customWidth="1"/>
    <col min="3074" max="3077" width="9.140625" style="57"/>
    <col min="3078" max="3078" width="14.85546875" style="57" customWidth="1"/>
    <col min="3079" max="3322" width="9.140625" style="57"/>
    <col min="3323" max="3323" width="37.7109375" style="57" customWidth="1"/>
    <col min="3324" max="3324" width="9.140625" style="57"/>
    <col min="3325" max="3325" width="12.85546875" style="57" customWidth="1"/>
    <col min="3326" max="3327" width="9.140625" style="57" hidden="1" customWidth="1"/>
    <col min="3328" max="3328" width="18.28515625" style="57" customWidth="1"/>
    <col min="3329" max="3329" width="64.85546875" style="57" customWidth="1"/>
    <col min="3330" max="3333" width="9.140625" style="57"/>
    <col min="3334" max="3334" width="14.85546875" style="57" customWidth="1"/>
    <col min="3335" max="3578" width="9.140625" style="57"/>
    <col min="3579" max="3579" width="37.7109375" style="57" customWidth="1"/>
    <col min="3580" max="3580" width="9.140625" style="57"/>
    <col min="3581" max="3581" width="12.85546875" style="57" customWidth="1"/>
    <col min="3582" max="3583" width="9.140625" style="57" hidden="1" customWidth="1"/>
    <col min="3584" max="3584" width="18.28515625" style="57" customWidth="1"/>
    <col min="3585" max="3585" width="64.85546875" style="57" customWidth="1"/>
    <col min="3586" max="3589" width="9.140625" style="57"/>
    <col min="3590" max="3590" width="14.85546875" style="57" customWidth="1"/>
    <col min="3591" max="3834" width="9.140625" style="57"/>
    <col min="3835" max="3835" width="37.7109375" style="57" customWidth="1"/>
    <col min="3836" max="3836" width="9.140625" style="57"/>
    <col min="3837" max="3837" width="12.85546875" style="57" customWidth="1"/>
    <col min="3838" max="3839" width="9.140625" style="57" hidden="1" customWidth="1"/>
    <col min="3840" max="3840" width="18.28515625" style="57" customWidth="1"/>
    <col min="3841" max="3841" width="64.85546875" style="57" customWidth="1"/>
    <col min="3842" max="3845" width="9.140625" style="57"/>
    <col min="3846" max="3846" width="14.85546875" style="57" customWidth="1"/>
    <col min="3847" max="4090" width="9.140625" style="57"/>
    <col min="4091" max="4091" width="37.7109375" style="57" customWidth="1"/>
    <col min="4092" max="4092" width="9.140625" style="57"/>
    <col min="4093" max="4093" width="12.85546875" style="57" customWidth="1"/>
    <col min="4094" max="4095" width="9.140625" style="57" hidden="1" customWidth="1"/>
    <col min="4096" max="4096" width="18.28515625" style="57" customWidth="1"/>
    <col min="4097" max="4097" width="64.85546875" style="57" customWidth="1"/>
    <col min="4098" max="4101" width="9.140625" style="57"/>
    <col min="4102" max="4102" width="14.85546875" style="57" customWidth="1"/>
    <col min="4103" max="4346" width="9.140625" style="57"/>
    <col min="4347" max="4347" width="37.7109375" style="57" customWidth="1"/>
    <col min="4348" max="4348" width="9.140625" style="57"/>
    <col min="4349" max="4349" width="12.85546875" style="57" customWidth="1"/>
    <col min="4350" max="4351" width="9.140625" style="57" hidden="1" customWidth="1"/>
    <col min="4352" max="4352" width="18.28515625" style="57" customWidth="1"/>
    <col min="4353" max="4353" width="64.85546875" style="57" customWidth="1"/>
    <col min="4354" max="4357" width="9.140625" style="57"/>
    <col min="4358" max="4358" width="14.85546875" style="57" customWidth="1"/>
    <col min="4359" max="4602" width="9.140625" style="57"/>
    <col min="4603" max="4603" width="37.7109375" style="57" customWidth="1"/>
    <col min="4604" max="4604" width="9.140625" style="57"/>
    <col min="4605" max="4605" width="12.85546875" style="57" customWidth="1"/>
    <col min="4606" max="4607" width="9.140625" style="57" hidden="1" customWidth="1"/>
    <col min="4608" max="4608" width="18.28515625" style="57" customWidth="1"/>
    <col min="4609" max="4609" width="64.85546875" style="57" customWidth="1"/>
    <col min="4610" max="4613" width="9.140625" style="57"/>
    <col min="4614" max="4614" width="14.85546875" style="57" customWidth="1"/>
    <col min="4615" max="4858" width="9.140625" style="57"/>
    <col min="4859" max="4859" width="37.7109375" style="57" customWidth="1"/>
    <col min="4860" max="4860" width="9.140625" style="57"/>
    <col min="4861" max="4861" width="12.85546875" style="57" customWidth="1"/>
    <col min="4862" max="4863" width="9.140625" style="57" hidden="1" customWidth="1"/>
    <col min="4864" max="4864" width="18.28515625" style="57" customWidth="1"/>
    <col min="4865" max="4865" width="64.85546875" style="57" customWidth="1"/>
    <col min="4866" max="4869" width="9.140625" style="57"/>
    <col min="4870" max="4870" width="14.85546875" style="57" customWidth="1"/>
    <col min="4871" max="5114" width="9.140625" style="57"/>
    <col min="5115" max="5115" width="37.7109375" style="57" customWidth="1"/>
    <col min="5116" max="5116" width="9.140625" style="57"/>
    <col min="5117" max="5117" width="12.85546875" style="57" customWidth="1"/>
    <col min="5118" max="5119" width="9.140625" style="57" hidden="1" customWidth="1"/>
    <col min="5120" max="5120" width="18.28515625" style="57" customWidth="1"/>
    <col min="5121" max="5121" width="64.85546875" style="57" customWidth="1"/>
    <col min="5122" max="5125" width="9.140625" style="57"/>
    <col min="5126" max="5126" width="14.85546875" style="57" customWidth="1"/>
    <col min="5127" max="5370" width="9.140625" style="57"/>
    <col min="5371" max="5371" width="37.7109375" style="57" customWidth="1"/>
    <col min="5372" max="5372" width="9.140625" style="57"/>
    <col min="5373" max="5373" width="12.85546875" style="57" customWidth="1"/>
    <col min="5374" max="5375" width="9.140625" style="57" hidden="1" customWidth="1"/>
    <col min="5376" max="5376" width="18.28515625" style="57" customWidth="1"/>
    <col min="5377" max="5377" width="64.85546875" style="57" customWidth="1"/>
    <col min="5378" max="5381" width="9.140625" style="57"/>
    <col min="5382" max="5382" width="14.85546875" style="57" customWidth="1"/>
    <col min="5383" max="5626" width="9.140625" style="57"/>
    <col min="5627" max="5627" width="37.7109375" style="57" customWidth="1"/>
    <col min="5628" max="5628" width="9.140625" style="57"/>
    <col min="5629" max="5629" width="12.85546875" style="57" customWidth="1"/>
    <col min="5630" max="5631" width="9.140625" style="57" hidden="1" customWidth="1"/>
    <col min="5632" max="5632" width="18.28515625" style="57" customWidth="1"/>
    <col min="5633" max="5633" width="64.85546875" style="57" customWidth="1"/>
    <col min="5634" max="5637" width="9.140625" style="57"/>
    <col min="5638" max="5638" width="14.85546875" style="57" customWidth="1"/>
    <col min="5639" max="5882" width="9.140625" style="57"/>
    <col min="5883" max="5883" width="37.7109375" style="57" customWidth="1"/>
    <col min="5884" max="5884" width="9.140625" style="57"/>
    <col min="5885" max="5885" width="12.85546875" style="57" customWidth="1"/>
    <col min="5886" max="5887" width="9.140625" style="57" hidden="1" customWidth="1"/>
    <col min="5888" max="5888" width="18.28515625" style="57" customWidth="1"/>
    <col min="5889" max="5889" width="64.85546875" style="57" customWidth="1"/>
    <col min="5890" max="5893" width="9.140625" style="57"/>
    <col min="5894" max="5894" width="14.85546875" style="57" customWidth="1"/>
    <col min="5895" max="6138" width="9.140625" style="57"/>
    <col min="6139" max="6139" width="37.7109375" style="57" customWidth="1"/>
    <col min="6140" max="6140" width="9.140625" style="57"/>
    <col min="6141" max="6141" width="12.85546875" style="57" customWidth="1"/>
    <col min="6142" max="6143" width="9.140625" style="57" hidden="1" customWidth="1"/>
    <col min="6144" max="6144" width="18.28515625" style="57" customWidth="1"/>
    <col min="6145" max="6145" width="64.85546875" style="57" customWidth="1"/>
    <col min="6146" max="6149" width="9.140625" style="57"/>
    <col min="6150" max="6150" width="14.85546875" style="57" customWidth="1"/>
    <col min="6151" max="6394" width="9.140625" style="57"/>
    <col min="6395" max="6395" width="37.7109375" style="57" customWidth="1"/>
    <col min="6396" max="6396" width="9.140625" style="57"/>
    <col min="6397" max="6397" width="12.85546875" style="57" customWidth="1"/>
    <col min="6398" max="6399" width="9.140625" style="57" hidden="1" customWidth="1"/>
    <col min="6400" max="6400" width="18.28515625" style="57" customWidth="1"/>
    <col min="6401" max="6401" width="64.85546875" style="57" customWidth="1"/>
    <col min="6402" max="6405" width="9.140625" style="57"/>
    <col min="6406" max="6406" width="14.85546875" style="57" customWidth="1"/>
    <col min="6407" max="6650" width="9.140625" style="57"/>
    <col min="6651" max="6651" width="37.7109375" style="57" customWidth="1"/>
    <col min="6652" max="6652" width="9.140625" style="57"/>
    <col min="6653" max="6653" width="12.85546875" style="57" customWidth="1"/>
    <col min="6654" max="6655" width="9.140625" style="57" hidden="1" customWidth="1"/>
    <col min="6656" max="6656" width="18.28515625" style="57" customWidth="1"/>
    <col min="6657" max="6657" width="64.85546875" style="57" customWidth="1"/>
    <col min="6658" max="6661" width="9.140625" style="57"/>
    <col min="6662" max="6662" width="14.85546875" style="57" customWidth="1"/>
    <col min="6663" max="6906" width="9.140625" style="57"/>
    <col min="6907" max="6907" width="37.7109375" style="57" customWidth="1"/>
    <col min="6908" max="6908" width="9.140625" style="57"/>
    <col min="6909" max="6909" width="12.85546875" style="57" customWidth="1"/>
    <col min="6910" max="6911" width="9.140625" style="57" hidden="1" customWidth="1"/>
    <col min="6912" max="6912" width="18.28515625" style="57" customWidth="1"/>
    <col min="6913" max="6913" width="64.85546875" style="57" customWidth="1"/>
    <col min="6914" max="6917" width="9.140625" style="57"/>
    <col min="6918" max="6918" width="14.85546875" style="57" customWidth="1"/>
    <col min="6919" max="7162" width="9.140625" style="57"/>
    <col min="7163" max="7163" width="37.7109375" style="57" customWidth="1"/>
    <col min="7164" max="7164" width="9.140625" style="57"/>
    <col min="7165" max="7165" width="12.85546875" style="57" customWidth="1"/>
    <col min="7166" max="7167" width="9.140625" style="57" hidden="1" customWidth="1"/>
    <col min="7168" max="7168" width="18.28515625" style="57" customWidth="1"/>
    <col min="7169" max="7169" width="64.85546875" style="57" customWidth="1"/>
    <col min="7170" max="7173" width="9.140625" style="57"/>
    <col min="7174" max="7174" width="14.85546875" style="57" customWidth="1"/>
    <col min="7175" max="7418" width="9.140625" style="57"/>
    <col min="7419" max="7419" width="37.7109375" style="57" customWidth="1"/>
    <col min="7420" max="7420" width="9.140625" style="57"/>
    <col min="7421" max="7421" width="12.85546875" style="57" customWidth="1"/>
    <col min="7422" max="7423" width="9.140625" style="57" hidden="1" customWidth="1"/>
    <col min="7424" max="7424" width="18.28515625" style="57" customWidth="1"/>
    <col min="7425" max="7425" width="64.85546875" style="57" customWidth="1"/>
    <col min="7426" max="7429" width="9.140625" style="57"/>
    <col min="7430" max="7430" width="14.85546875" style="57" customWidth="1"/>
    <col min="7431" max="7674" width="9.140625" style="57"/>
    <col min="7675" max="7675" width="37.7109375" style="57" customWidth="1"/>
    <col min="7676" max="7676" width="9.140625" style="57"/>
    <col min="7677" max="7677" width="12.85546875" style="57" customWidth="1"/>
    <col min="7678" max="7679" width="9.140625" style="57" hidden="1" customWidth="1"/>
    <col min="7680" max="7680" width="18.28515625" style="57" customWidth="1"/>
    <col min="7681" max="7681" width="64.85546875" style="57" customWidth="1"/>
    <col min="7682" max="7685" width="9.140625" style="57"/>
    <col min="7686" max="7686" width="14.85546875" style="57" customWidth="1"/>
    <col min="7687" max="7930" width="9.140625" style="57"/>
    <col min="7931" max="7931" width="37.7109375" style="57" customWidth="1"/>
    <col min="7932" max="7932" width="9.140625" style="57"/>
    <col min="7933" max="7933" width="12.85546875" style="57" customWidth="1"/>
    <col min="7934" max="7935" width="9.140625" style="57" hidden="1" customWidth="1"/>
    <col min="7936" max="7936" width="18.28515625" style="57" customWidth="1"/>
    <col min="7937" max="7937" width="64.85546875" style="57" customWidth="1"/>
    <col min="7938" max="7941" width="9.140625" style="57"/>
    <col min="7942" max="7942" width="14.85546875" style="57" customWidth="1"/>
    <col min="7943" max="8186" width="9.140625" style="57"/>
    <col min="8187" max="8187" width="37.7109375" style="57" customWidth="1"/>
    <col min="8188" max="8188" width="9.140625" style="57"/>
    <col min="8189" max="8189" width="12.85546875" style="57" customWidth="1"/>
    <col min="8190" max="8191" width="9.140625" style="57" hidden="1" customWidth="1"/>
    <col min="8192" max="8192" width="18.28515625" style="57" customWidth="1"/>
    <col min="8193" max="8193" width="64.85546875" style="57" customWidth="1"/>
    <col min="8194" max="8197" width="9.140625" style="57"/>
    <col min="8198" max="8198" width="14.85546875" style="57" customWidth="1"/>
    <col min="8199" max="8442" width="9.140625" style="57"/>
    <col min="8443" max="8443" width="37.7109375" style="57" customWidth="1"/>
    <col min="8444" max="8444" width="9.140625" style="57"/>
    <col min="8445" max="8445" width="12.85546875" style="57" customWidth="1"/>
    <col min="8446" max="8447" width="9.140625" style="57" hidden="1" customWidth="1"/>
    <col min="8448" max="8448" width="18.28515625" style="57" customWidth="1"/>
    <col min="8449" max="8449" width="64.85546875" style="57" customWidth="1"/>
    <col min="8450" max="8453" width="9.140625" style="57"/>
    <col min="8454" max="8454" width="14.85546875" style="57" customWidth="1"/>
    <col min="8455" max="8698" width="9.140625" style="57"/>
    <col min="8699" max="8699" width="37.7109375" style="57" customWidth="1"/>
    <col min="8700" max="8700" width="9.140625" style="57"/>
    <col min="8701" max="8701" width="12.85546875" style="57" customWidth="1"/>
    <col min="8702" max="8703" width="9.140625" style="57" hidden="1" customWidth="1"/>
    <col min="8704" max="8704" width="18.28515625" style="57" customWidth="1"/>
    <col min="8705" max="8705" width="64.85546875" style="57" customWidth="1"/>
    <col min="8706" max="8709" width="9.140625" style="57"/>
    <col min="8710" max="8710" width="14.85546875" style="57" customWidth="1"/>
    <col min="8711" max="8954" width="9.140625" style="57"/>
    <col min="8955" max="8955" width="37.7109375" style="57" customWidth="1"/>
    <col min="8956" max="8956" width="9.140625" style="57"/>
    <col min="8957" max="8957" width="12.85546875" style="57" customWidth="1"/>
    <col min="8958" max="8959" width="9.140625" style="57" hidden="1" customWidth="1"/>
    <col min="8960" max="8960" width="18.28515625" style="57" customWidth="1"/>
    <col min="8961" max="8961" width="64.85546875" style="57" customWidth="1"/>
    <col min="8962" max="8965" width="9.140625" style="57"/>
    <col min="8966" max="8966" width="14.85546875" style="57" customWidth="1"/>
    <col min="8967" max="9210" width="9.140625" style="57"/>
    <col min="9211" max="9211" width="37.7109375" style="57" customWidth="1"/>
    <col min="9212" max="9212" width="9.140625" style="57"/>
    <col min="9213" max="9213" width="12.85546875" style="57" customWidth="1"/>
    <col min="9214" max="9215" width="9.140625" style="57" hidden="1" customWidth="1"/>
    <col min="9216" max="9216" width="18.28515625" style="57" customWidth="1"/>
    <col min="9217" max="9217" width="64.85546875" style="57" customWidth="1"/>
    <col min="9218" max="9221" width="9.140625" style="57"/>
    <col min="9222" max="9222" width="14.85546875" style="57" customWidth="1"/>
    <col min="9223" max="9466" width="9.140625" style="57"/>
    <col min="9467" max="9467" width="37.7109375" style="57" customWidth="1"/>
    <col min="9468" max="9468" width="9.140625" style="57"/>
    <col min="9469" max="9469" width="12.85546875" style="57" customWidth="1"/>
    <col min="9470" max="9471" width="9.140625" style="57" hidden="1" customWidth="1"/>
    <col min="9472" max="9472" width="18.28515625" style="57" customWidth="1"/>
    <col min="9473" max="9473" width="64.85546875" style="57" customWidth="1"/>
    <col min="9474" max="9477" width="9.140625" style="57"/>
    <col min="9478" max="9478" width="14.85546875" style="57" customWidth="1"/>
    <col min="9479" max="9722" width="9.140625" style="57"/>
    <col min="9723" max="9723" width="37.7109375" style="57" customWidth="1"/>
    <col min="9724" max="9724" width="9.140625" style="57"/>
    <col min="9725" max="9725" width="12.85546875" style="57" customWidth="1"/>
    <col min="9726" max="9727" width="9.140625" style="57" hidden="1" customWidth="1"/>
    <col min="9728" max="9728" width="18.28515625" style="57" customWidth="1"/>
    <col min="9729" max="9729" width="64.85546875" style="57" customWidth="1"/>
    <col min="9730" max="9733" width="9.140625" style="57"/>
    <col min="9734" max="9734" width="14.85546875" style="57" customWidth="1"/>
    <col min="9735" max="9978" width="9.140625" style="57"/>
    <col min="9979" max="9979" width="37.7109375" style="57" customWidth="1"/>
    <col min="9980" max="9980" width="9.140625" style="57"/>
    <col min="9981" max="9981" width="12.85546875" style="57" customWidth="1"/>
    <col min="9982" max="9983" width="9.140625" style="57" hidden="1" customWidth="1"/>
    <col min="9984" max="9984" width="18.28515625" style="57" customWidth="1"/>
    <col min="9985" max="9985" width="64.85546875" style="57" customWidth="1"/>
    <col min="9986" max="9989" width="9.140625" style="57"/>
    <col min="9990" max="9990" width="14.85546875" style="57" customWidth="1"/>
    <col min="9991" max="10234" width="9.140625" style="57"/>
    <col min="10235" max="10235" width="37.7109375" style="57" customWidth="1"/>
    <col min="10236" max="10236" width="9.140625" style="57"/>
    <col min="10237" max="10237" width="12.85546875" style="57" customWidth="1"/>
    <col min="10238" max="10239" width="9.140625" style="57" hidden="1" customWidth="1"/>
    <col min="10240" max="10240" width="18.28515625" style="57" customWidth="1"/>
    <col min="10241" max="10241" width="64.85546875" style="57" customWidth="1"/>
    <col min="10242" max="10245" width="9.140625" style="57"/>
    <col min="10246" max="10246" width="14.85546875" style="57" customWidth="1"/>
    <col min="10247" max="10490" width="9.140625" style="57"/>
    <col min="10491" max="10491" width="37.7109375" style="57" customWidth="1"/>
    <col min="10492" max="10492" width="9.140625" style="57"/>
    <col min="10493" max="10493" width="12.85546875" style="57" customWidth="1"/>
    <col min="10494" max="10495" width="9.140625" style="57" hidden="1" customWidth="1"/>
    <col min="10496" max="10496" width="18.28515625" style="57" customWidth="1"/>
    <col min="10497" max="10497" width="64.85546875" style="57" customWidth="1"/>
    <col min="10498" max="10501" width="9.140625" style="57"/>
    <col min="10502" max="10502" width="14.85546875" style="57" customWidth="1"/>
    <col min="10503" max="10746" width="9.140625" style="57"/>
    <col min="10747" max="10747" width="37.7109375" style="57" customWidth="1"/>
    <col min="10748" max="10748" width="9.140625" style="57"/>
    <col min="10749" max="10749" width="12.85546875" style="57" customWidth="1"/>
    <col min="10750" max="10751" width="9.140625" style="57" hidden="1" customWidth="1"/>
    <col min="10752" max="10752" width="18.28515625" style="57" customWidth="1"/>
    <col min="10753" max="10753" width="64.85546875" style="57" customWidth="1"/>
    <col min="10754" max="10757" width="9.140625" style="57"/>
    <col min="10758" max="10758" width="14.85546875" style="57" customWidth="1"/>
    <col min="10759" max="11002" width="9.140625" style="57"/>
    <col min="11003" max="11003" width="37.7109375" style="57" customWidth="1"/>
    <col min="11004" max="11004" width="9.140625" style="57"/>
    <col min="11005" max="11005" width="12.85546875" style="57" customWidth="1"/>
    <col min="11006" max="11007" width="9.140625" style="57" hidden="1" customWidth="1"/>
    <col min="11008" max="11008" width="18.28515625" style="57" customWidth="1"/>
    <col min="11009" max="11009" width="64.85546875" style="57" customWidth="1"/>
    <col min="11010" max="11013" width="9.140625" style="57"/>
    <col min="11014" max="11014" width="14.85546875" style="57" customWidth="1"/>
    <col min="11015" max="11258" width="9.140625" style="57"/>
    <col min="11259" max="11259" width="37.7109375" style="57" customWidth="1"/>
    <col min="11260" max="11260" width="9.140625" style="57"/>
    <col min="11261" max="11261" width="12.85546875" style="57" customWidth="1"/>
    <col min="11262" max="11263" width="9.140625" style="57" hidden="1" customWidth="1"/>
    <col min="11264" max="11264" width="18.28515625" style="57" customWidth="1"/>
    <col min="11265" max="11265" width="64.85546875" style="57" customWidth="1"/>
    <col min="11266" max="11269" width="9.140625" style="57"/>
    <col min="11270" max="11270" width="14.85546875" style="57" customWidth="1"/>
    <col min="11271" max="11514" width="9.140625" style="57"/>
    <col min="11515" max="11515" width="37.7109375" style="57" customWidth="1"/>
    <col min="11516" max="11516" width="9.140625" style="57"/>
    <col min="11517" max="11517" width="12.85546875" style="57" customWidth="1"/>
    <col min="11518" max="11519" width="9.140625" style="57" hidden="1" customWidth="1"/>
    <col min="11520" max="11520" width="18.28515625" style="57" customWidth="1"/>
    <col min="11521" max="11521" width="64.85546875" style="57" customWidth="1"/>
    <col min="11522" max="11525" width="9.140625" style="57"/>
    <col min="11526" max="11526" width="14.85546875" style="57" customWidth="1"/>
    <col min="11527" max="11770" width="9.140625" style="57"/>
    <col min="11771" max="11771" width="37.7109375" style="57" customWidth="1"/>
    <col min="11772" max="11772" width="9.140625" style="57"/>
    <col min="11773" max="11773" width="12.85546875" style="57" customWidth="1"/>
    <col min="11774" max="11775" width="9.140625" style="57" hidden="1" customWidth="1"/>
    <col min="11776" max="11776" width="18.28515625" style="57" customWidth="1"/>
    <col min="11777" max="11777" width="64.85546875" style="57" customWidth="1"/>
    <col min="11778" max="11781" width="9.140625" style="57"/>
    <col min="11782" max="11782" width="14.85546875" style="57" customWidth="1"/>
    <col min="11783" max="12026" width="9.140625" style="57"/>
    <col min="12027" max="12027" width="37.7109375" style="57" customWidth="1"/>
    <col min="12028" max="12028" width="9.140625" style="57"/>
    <col min="12029" max="12029" width="12.85546875" style="57" customWidth="1"/>
    <col min="12030" max="12031" width="9.140625" style="57" hidden="1" customWidth="1"/>
    <col min="12032" max="12032" width="18.28515625" style="57" customWidth="1"/>
    <col min="12033" max="12033" width="64.85546875" style="57" customWidth="1"/>
    <col min="12034" max="12037" width="9.140625" style="57"/>
    <col min="12038" max="12038" width="14.85546875" style="57" customWidth="1"/>
    <col min="12039" max="12282" width="9.140625" style="57"/>
    <col min="12283" max="12283" width="37.7109375" style="57" customWidth="1"/>
    <col min="12284" max="12284" width="9.140625" style="57"/>
    <col min="12285" max="12285" width="12.85546875" style="57" customWidth="1"/>
    <col min="12286" max="12287" width="9.140625" style="57" hidden="1" customWidth="1"/>
    <col min="12288" max="12288" width="18.28515625" style="57" customWidth="1"/>
    <col min="12289" max="12289" width="64.85546875" style="57" customWidth="1"/>
    <col min="12290" max="12293" width="9.140625" style="57"/>
    <col min="12294" max="12294" width="14.85546875" style="57" customWidth="1"/>
    <col min="12295" max="12538" width="9.140625" style="57"/>
    <col min="12539" max="12539" width="37.7109375" style="57" customWidth="1"/>
    <col min="12540" max="12540" width="9.140625" style="57"/>
    <col min="12541" max="12541" width="12.85546875" style="57" customWidth="1"/>
    <col min="12542" max="12543" width="9.140625" style="57" hidden="1" customWidth="1"/>
    <col min="12544" max="12544" width="18.28515625" style="57" customWidth="1"/>
    <col min="12545" max="12545" width="64.85546875" style="57" customWidth="1"/>
    <col min="12546" max="12549" width="9.140625" style="57"/>
    <col min="12550" max="12550" width="14.85546875" style="57" customWidth="1"/>
    <col min="12551" max="12794" width="9.140625" style="57"/>
    <col min="12795" max="12795" width="37.7109375" style="57" customWidth="1"/>
    <col min="12796" max="12796" width="9.140625" style="57"/>
    <col min="12797" max="12797" width="12.85546875" style="57" customWidth="1"/>
    <col min="12798" max="12799" width="9.140625" style="57" hidden="1" customWidth="1"/>
    <col min="12800" max="12800" width="18.28515625" style="57" customWidth="1"/>
    <col min="12801" max="12801" width="64.85546875" style="57" customWidth="1"/>
    <col min="12802" max="12805" width="9.140625" style="57"/>
    <col min="12806" max="12806" width="14.85546875" style="57" customWidth="1"/>
    <col min="12807" max="13050" width="9.140625" style="57"/>
    <col min="13051" max="13051" width="37.7109375" style="57" customWidth="1"/>
    <col min="13052" max="13052" width="9.140625" style="57"/>
    <col min="13053" max="13053" width="12.85546875" style="57" customWidth="1"/>
    <col min="13054" max="13055" width="9.140625" style="57" hidden="1" customWidth="1"/>
    <col min="13056" max="13056" width="18.28515625" style="57" customWidth="1"/>
    <col min="13057" max="13057" width="64.85546875" style="57" customWidth="1"/>
    <col min="13058" max="13061" width="9.140625" style="57"/>
    <col min="13062" max="13062" width="14.85546875" style="57" customWidth="1"/>
    <col min="13063" max="13306" width="9.140625" style="57"/>
    <col min="13307" max="13307" width="37.7109375" style="57" customWidth="1"/>
    <col min="13308" max="13308" width="9.140625" style="57"/>
    <col min="13309" max="13309" width="12.85546875" style="57" customWidth="1"/>
    <col min="13310" max="13311" width="9.140625" style="57" hidden="1" customWidth="1"/>
    <col min="13312" max="13312" width="18.28515625" style="57" customWidth="1"/>
    <col min="13313" max="13313" width="64.85546875" style="57" customWidth="1"/>
    <col min="13314" max="13317" width="9.140625" style="57"/>
    <col min="13318" max="13318" width="14.85546875" style="57" customWidth="1"/>
    <col min="13319" max="13562" width="9.140625" style="57"/>
    <col min="13563" max="13563" width="37.7109375" style="57" customWidth="1"/>
    <col min="13564" max="13564" width="9.140625" style="57"/>
    <col min="13565" max="13565" width="12.85546875" style="57" customWidth="1"/>
    <col min="13566" max="13567" width="9.140625" style="57" hidden="1" customWidth="1"/>
    <col min="13568" max="13568" width="18.28515625" style="57" customWidth="1"/>
    <col min="13569" max="13569" width="64.85546875" style="57" customWidth="1"/>
    <col min="13570" max="13573" width="9.140625" style="57"/>
    <col min="13574" max="13574" width="14.85546875" style="57" customWidth="1"/>
    <col min="13575" max="13818" width="9.140625" style="57"/>
    <col min="13819" max="13819" width="37.7109375" style="57" customWidth="1"/>
    <col min="13820" max="13820" width="9.140625" style="57"/>
    <col min="13821" max="13821" width="12.85546875" style="57" customWidth="1"/>
    <col min="13822" max="13823" width="9.140625" style="57" hidden="1" customWidth="1"/>
    <col min="13824" max="13824" width="18.28515625" style="57" customWidth="1"/>
    <col min="13825" max="13825" width="64.85546875" style="57" customWidth="1"/>
    <col min="13826" max="13829" width="9.140625" style="57"/>
    <col min="13830" max="13830" width="14.85546875" style="57" customWidth="1"/>
    <col min="13831" max="14074" width="9.140625" style="57"/>
    <col min="14075" max="14075" width="37.7109375" style="57" customWidth="1"/>
    <col min="14076" max="14076" width="9.140625" style="57"/>
    <col min="14077" max="14077" width="12.85546875" style="57" customWidth="1"/>
    <col min="14078" max="14079" width="9.140625" style="57" hidden="1" customWidth="1"/>
    <col min="14080" max="14080" width="18.28515625" style="57" customWidth="1"/>
    <col min="14081" max="14081" width="64.85546875" style="57" customWidth="1"/>
    <col min="14082" max="14085" width="9.140625" style="57"/>
    <col min="14086" max="14086" width="14.85546875" style="57" customWidth="1"/>
    <col min="14087" max="14330" width="9.140625" style="57"/>
    <col min="14331" max="14331" width="37.7109375" style="57" customWidth="1"/>
    <col min="14332" max="14332" width="9.140625" style="57"/>
    <col min="14333" max="14333" width="12.85546875" style="57" customWidth="1"/>
    <col min="14334" max="14335" width="9.140625" style="57" hidden="1" customWidth="1"/>
    <col min="14336" max="14336" width="18.28515625" style="57" customWidth="1"/>
    <col min="14337" max="14337" width="64.85546875" style="57" customWidth="1"/>
    <col min="14338" max="14341" width="9.140625" style="57"/>
    <col min="14342" max="14342" width="14.85546875" style="57" customWidth="1"/>
    <col min="14343" max="14586" width="9.140625" style="57"/>
    <col min="14587" max="14587" width="37.7109375" style="57" customWidth="1"/>
    <col min="14588" max="14588" width="9.140625" style="57"/>
    <col min="14589" max="14589" width="12.85546875" style="57" customWidth="1"/>
    <col min="14590" max="14591" width="9.140625" style="57" hidden="1" customWidth="1"/>
    <col min="14592" max="14592" width="18.28515625" style="57" customWidth="1"/>
    <col min="14593" max="14593" width="64.85546875" style="57" customWidth="1"/>
    <col min="14594" max="14597" width="9.140625" style="57"/>
    <col min="14598" max="14598" width="14.85546875" style="57" customWidth="1"/>
    <col min="14599" max="14842" width="9.140625" style="57"/>
    <col min="14843" max="14843" width="37.7109375" style="57" customWidth="1"/>
    <col min="14844" max="14844" width="9.140625" style="57"/>
    <col min="14845" max="14845" width="12.85546875" style="57" customWidth="1"/>
    <col min="14846" max="14847" width="9.140625" style="57" hidden="1" customWidth="1"/>
    <col min="14848" max="14848" width="18.28515625" style="57" customWidth="1"/>
    <col min="14849" max="14849" width="64.85546875" style="57" customWidth="1"/>
    <col min="14850" max="14853" width="9.140625" style="57"/>
    <col min="14854" max="14854" width="14.85546875" style="57" customWidth="1"/>
    <col min="14855" max="15098" width="9.140625" style="57"/>
    <col min="15099" max="15099" width="37.7109375" style="57" customWidth="1"/>
    <col min="15100" max="15100" width="9.140625" style="57"/>
    <col min="15101" max="15101" width="12.85546875" style="57" customWidth="1"/>
    <col min="15102" max="15103" width="9.140625" style="57" hidden="1" customWidth="1"/>
    <col min="15104" max="15104" width="18.28515625" style="57" customWidth="1"/>
    <col min="15105" max="15105" width="64.85546875" style="57" customWidth="1"/>
    <col min="15106" max="15109" width="9.140625" style="57"/>
    <col min="15110" max="15110" width="14.85546875" style="57" customWidth="1"/>
    <col min="15111" max="15354" width="9.140625" style="57"/>
    <col min="15355" max="15355" width="37.7109375" style="57" customWidth="1"/>
    <col min="15356" max="15356" width="9.140625" style="57"/>
    <col min="15357" max="15357" width="12.85546875" style="57" customWidth="1"/>
    <col min="15358" max="15359" width="9.140625" style="57" hidden="1" customWidth="1"/>
    <col min="15360" max="15360" width="18.28515625" style="57" customWidth="1"/>
    <col min="15361" max="15361" width="64.85546875" style="57" customWidth="1"/>
    <col min="15362" max="15365" width="9.140625" style="57"/>
    <col min="15366" max="15366" width="14.85546875" style="57" customWidth="1"/>
    <col min="15367" max="15610" width="9.140625" style="57"/>
    <col min="15611" max="15611" width="37.7109375" style="57" customWidth="1"/>
    <col min="15612" max="15612" width="9.140625" style="57"/>
    <col min="15613" max="15613" width="12.85546875" style="57" customWidth="1"/>
    <col min="15614" max="15615" width="9.140625" style="57" hidden="1" customWidth="1"/>
    <col min="15616" max="15616" width="18.28515625" style="57" customWidth="1"/>
    <col min="15617" max="15617" width="64.85546875" style="57" customWidth="1"/>
    <col min="15618" max="15621" width="9.140625" style="57"/>
    <col min="15622" max="15622" width="14.85546875" style="57" customWidth="1"/>
    <col min="15623" max="15866" width="9.140625" style="57"/>
    <col min="15867" max="15867" width="37.7109375" style="57" customWidth="1"/>
    <col min="15868" max="15868" width="9.140625" style="57"/>
    <col min="15869" max="15869" width="12.85546875" style="57" customWidth="1"/>
    <col min="15870" max="15871" width="9.140625" style="57" hidden="1" customWidth="1"/>
    <col min="15872" max="15872" width="18.28515625" style="57" customWidth="1"/>
    <col min="15873" max="15873" width="64.85546875" style="57" customWidth="1"/>
    <col min="15874" max="15877" width="9.140625" style="57"/>
    <col min="15878" max="15878" width="14.85546875" style="57" customWidth="1"/>
    <col min="15879" max="16122" width="9.140625" style="57"/>
    <col min="16123" max="16123" width="37.7109375" style="57" customWidth="1"/>
    <col min="16124" max="16124" width="9.140625" style="57"/>
    <col min="16125" max="16125" width="12.85546875" style="57" customWidth="1"/>
    <col min="16126" max="16127" width="9.140625" style="57" hidden="1" customWidth="1"/>
    <col min="16128" max="16128" width="18.28515625" style="57" customWidth="1"/>
    <col min="16129" max="16129" width="64.85546875" style="57" customWidth="1"/>
    <col min="16130" max="16133" width="9.140625" style="57"/>
    <col min="16134" max="16134" width="14.85546875" style="57" customWidth="1"/>
    <col min="16135" max="16384" width="9.140625" style="57"/>
  </cols>
  <sheetData>
    <row r="1" spans="1:42" ht="18.75" x14ac:dyDescent="0.25">
      <c r="L1" s="34" t="s">
        <v>69</v>
      </c>
    </row>
    <row r="2" spans="1:42" ht="18.75" x14ac:dyDescent="0.3">
      <c r="L2" s="15" t="s">
        <v>10</v>
      </c>
    </row>
    <row r="3" spans="1:42" ht="18.75" x14ac:dyDescent="0.3">
      <c r="L3" s="15" t="s">
        <v>68</v>
      </c>
    </row>
    <row r="4" spans="1:42" ht="18.75" x14ac:dyDescent="0.3">
      <c r="K4" s="15"/>
    </row>
    <row r="5" spans="1:42" x14ac:dyDescent="0.25">
      <c r="A5" s="328" t="str">
        <f>'1. паспорт местоположение'!A5:C5</f>
        <v>Год раскрытия информации: 2023 год</v>
      </c>
      <c r="B5" s="328"/>
      <c r="C5" s="328"/>
      <c r="D5" s="328"/>
      <c r="E5" s="328"/>
      <c r="F5" s="328"/>
      <c r="G5" s="328"/>
      <c r="H5" s="328"/>
      <c r="I5" s="328"/>
      <c r="J5" s="328"/>
      <c r="K5" s="328"/>
      <c r="L5" s="32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row>
    <row r="6" spans="1:42" ht="18.75" x14ac:dyDescent="0.3">
      <c r="K6" s="15"/>
    </row>
    <row r="7" spans="1:42" ht="18.75" x14ac:dyDescent="0.25">
      <c r="A7" s="332" t="s">
        <v>9</v>
      </c>
      <c r="B7" s="332"/>
      <c r="C7" s="332"/>
      <c r="D7" s="332"/>
      <c r="E7" s="332"/>
      <c r="F7" s="332"/>
      <c r="G7" s="332"/>
      <c r="H7" s="332"/>
      <c r="I7" s="332"/>
      <c r="J7" s="332"/>
      <c r="K7" s="332"/>
      <c r="L7" s="332"/>
    </row>
    <row r="8" spans="1:42" ht="18.75" x14ac:dyDescent="0.25">
      <c r="A8" s="332"/>
      <c r="B8" s="332"/>
      <c r="C8" s="332"/>
      <c r="D8" s="332"/>
      <c r="E8" s="332"/>
      <c r="F8" s="332"/>
      <c r="G8" s="332"/>
      <c r="H8" s="332"/>
      <c r="I8" s="332"/>
      <c r="J8" s="332"/>
      <c r="K8" s="332"/>
      <c r="L8" s="332"/>
    </row>
    <row r="9" spans="1:42" ht="18.75" x14ac:dyDescent="0.25">
      <c r="A9" s="331" t="s">
        <v>518</v>
      </c>
      <c r="B9" s="331"/>
      <c r="C9" s="331"/>
      <c r="D9" s="331"/>
      <c r="E9" s="331"/>
      <c r="F9" s="331"/>
      <c r="G9" s="331"/>
      <c r="H9" s="331"/>
      <c r="I9" s="331"/>
      <c r="J9" s="331"/>
      <c r="K9" s="331"/>
      <c r="L9" s="331"/>
    </row>
    <row r="10" spans="1:42" x14ac:dyDescent="0.25">
      <c r="A10" s="329" t="s">
        <v>8</v>
      </c>
      <c r="B10" s="329"/>
      <c r="C10" s="329"/>
      <c r="D10" s="329"/>
      <c r="E10" s="329"/>
      <c r="F10" s="329"/>
      <c r="G10" s="329"/>
      <c r="H10" s="329"/>
      <c r="I10" s="329"/>
      <c r="J10" s="329"/>
      <c r="K10" s="329"/>
      <c r="L10" s="329"/>
    </row>
    <row r="11" spans="1:42" ht="18.75" x14ac:dyDescent="0.25">
      <c r="A11" s="332"/>
      <c r="B11" s="332"/>
      <c r="C11" s="332"/>
      <c r="D11" s="332"/>
      <c r="E11" s="332"/>
      <c r="F11" s="332"/>
      <c r="G11" s="332"/>
      <c r="H11" s="332"/>
      <c r="I11" s="332"/>
      <c r="J11" s="332"/>
      <c r="K11" s="332"/>
      <c r="L11" s="332"/>
    </row>
    <row r="12" spans="1:42" ht="18.75" x14ac:dyDescent="0.25">
      <c r="A12" s="332" t="str">
        <f>'1. паспорт местоположение'!A12:C12</f>
        <v>H_TP3600.VL.0086</v>
      </c>
      <c r="B12" s="332"/>
      <c r="C12" s="332"/>
      <c r="D12" s="332"/>
      <c r="E12" s="332"/>
      <c r="F12" s="332"/>
      <c r="G12" s="332"/>
      <c r="H12" s="332"/>
      <c r="I12" s="332"/>
      <c r="J12" s="332"/>
      <c r="K12" s="332"/>
      <c r="L12" s="332"/>
    </row>
    <row r="13" spans="1:42" x14ac:dyDescent="0.25">
      <c r="A13" s="329" t="s">
        <v>7</v>
      </c>
      <c r="B13" s="329"/>
      <c r="C13" s="329"/>
      <c r="D13" s="329"/>
      <c r="E13" s="329"/>
      <c r="F13" s="329"/>
      <c r="G13" s="329"/>
      <c r="H13" s="329"/>
      <c r="I13" s="329"/>
      <c r="J13" s="329"/>
      <c r="K13" s="329"/>
      <c r="L13" s="329"/>
    </row>
    <row r="14" spans="1:42" ht="18.75" x14ac:dyDescent="0.25">
      <c r="A14" s="336"/>
      <c r="B14" s="336"/>
      <c r="C14" s="336"/>
      <c r="D14" s="336"/>
      <c r="E14" s="336"/>
      <c r="F14" s="336"/>
      <c r="G14" s="336"/>
      <c r="H14" s="336"/>
      <c r="I14" s="336"/>
      <c r="J14" s="336"/>
      <c r="K14" s="336"/>
      <c r="L14" s="336"/>
    </row>
    <row r="15" spans="1:42" ht="69.75" customHeight="1" x14ac:dyDescent="0.25">
      <c r="A15" s="330"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30"/>
      <c r="C15" s="330"/>
      <c r="D15" s="330"/>
      <c r="E15" s="330"/>
      <c r="F15" s="330"/>
      <c r="G15" s="330"/>
      <c r="H15" s="330"/>
      <c r="I15" s="330"/>
      <c r="J15" s="330"/>
      <c r="K15" s="330"/>
      <c r="L15" s="330"/>
    </row>
    <row r="16" spans="1:42" x14ac:dyDescent="0.25">
      <c r="A16" s="329" t="s">
        <v>6</v>
      </c>
      <c r="B16" s="329"/>
      <c r="C16" s="329"/>
      <c r="D16" s="329"/>
      <c r="E16" s="329"/>
      <c r="F16" s="329"/>
      <c r="G16" s="329"/>
      <c r="H16" s="329"/>
      <c r="I16" s="329"/>
      <c r="J16" s="329"/>
      <c r="K16" s="329"/>
      <c r="L16" s="329"/>
    </row>
    <row r="17" spans="1:12" ht="15.75" customHeight="1" x14ac:dyDescent="0.25">
      <c r="L17" s="148"/>
    </row>
    <row r="18" spans="1:12" x14ac:dyDescent="0.25">
      <c r="K18" s="69"/>
    </row>
    <row r="19" spans="1:12" ht="15.75" customHeight="1" x14ac:dyDescent="0.25">
      <c r="A19" s="397" t="s">
        <v>412</v>
      </c>
      <c r="B19" s="397"/>
      <c r="C19" s="397"/>
      <c r="D19" s="397"/>
      <c r="E19" s="397"/>
      <c r="F19" s="397"/>
      <c r="G19" s="397"/>
      <c r="H19" s="397"/>
      <c r="I19" s="397"/>
      <c r="J19" s="397"/>
      <c r="K19" s="397"/>
      <c r="L19" s="397"/>
    </row>
    <row r="20" spans="1:12" x14ac:dyDescent="0.25">
      <c r="A20" s="149"/>
      <c r="B20" s="149"/>
      <c r="C20" s="68"/>
      <c r="D20" s="68"/>
      <c r="E20" s="68"/>
      <c r="F20" s="68"/>
      <c r="G20" s="68"/>
      <c r="H20" s="68"/>
      <c r="I20" s="68"/>
      <c r="J20" s="68"/>
      <c r="K20" s="68"/>
      <c r="L20" s="68"/>
    </row>
    <row r="21" spans="1:12" ht="28.5" customHeight="1" x14ac:dyDescent="0.25">
      <c r="A21" s="398" t="s">
        <v>223</v>
      </c>
      <c r="B21" s="398" t="s">
        <v>222</v>
      </c>
      <c r="C21" s="404" t="s">
        <v>344</v>
      </c>
      <c r="D21" s="404"/>
      <c r="E21" s="404"/>
      <c r="F21" s="404"/>
      <c r="G21" s="404"/>
      <c r="H21" s="404"/>
      <c r="I21" s="399" t="s">
        <v>221</v>
      </c>
      <c r="J21" s="401" t="s">
        <v>346</v>
      </c>
      <c r="K21" s="398" t="s">
        <v>220</v>
      </c>
      <c r="L21" s="400" t="s">
        <v>345</v>
      </c>
    </row>
    <row r="22" spans="1:12" ht="58.5" customHeight="1" x14ac:dyDescent="0.25">
      <c r="A22" s="398"/>
      <c r="B22" s="398"/>
      <c r="C22" s="405" t="s">
        <v>2</v>
      </c>
      <c r="D22" s="405"/>
      <c r="E22" s="95"/>
      <c r="F22" s="96"/>
      <c r="G22" s="406" t="s">
        <v>1</v>
      </c>
      <c r="H22" s="407"/>
      <c r="I22" s="399"/>
      <c r="J22" s="402"/>
      <c r="K22" s="398"/>
      <c r="L22" s="400"/>
    </row>
    <row r="23" spans="1:12" ht="47.25" x14ac:dyDescent="0.25">
      <c r="A23" s="398"/>
      <c r="B23" s="398"/>
      <c r="C23" s="67" t="s">
        <v>219</v>
      </c>
      <c r="D23" s="67" t="s">
        <v>218</v>
      </c>
      <c r="E23" s="67" t="s">
        <v>219</v>
      </c>
      <c r="F23" s="67" t="s">
        <v>218</v>
      </c>
      <c r="G23" s="67" t="s">
        <v>219</v>
      </c>
      <c r="H23" s="67" t="s">
        <v>218</v>
      </c>
      <c r="I23" s="399"/>
      <c r="J23" s="403"/>
      <c r="K23" s="398"/>
      <c r="L23" s="400"/>
    </row>
    <row r="24" spans="1:12" x14ac:dyDescent="0.25">
      <c r="A24" s="147">
        <v>1</v>
      </c>
      <c r="B24" s="147">
        <v>2</v>
      </c>
      <c r="C24" s="67">
        <v>3</v>
      </c>
      <c r="D24" s="67">
        <v>4</v>
      </c>
      <c r="E24" s="67">
        <v>5</v>
      </c>
      <c r="F24" s="67">
        <v>6</v>
      </c>
      <c r="G24" s="67">
        <v>7</v>
      </c>
      <c r="H24" s="67">
        <v>8</v>
      </c>
      <c r="I24" s="67">
        <v>9</v>
      </c>
      <c r="J24" s="67">
        <v>10</v>
      </c>
      <c r="K24" s="67">
        <v>11</v>
      </c>
      <c r="L24" s="67">
        <v>12</v>
      </c>
    </row>
    <row r="25" spans="1:12" x14ac:dyDescent="0.25">
      <c r="A25" s="63">
        <v>1</v>
      </c>
      <c r="B25" s="64" t="s">
        <v>217</v>
      </c>
      <c r="C25" s="64"/>
      <c r="D25" s="66"/>
      <c r="E25" s="66"/>
      <c r="F25" s="66"/>
      <c r="G25" s="66"/>
      <c r="H25" s="66"/>
      <c r="I25" s="66"/>
      <c r="J25" s="66"/>
      <c r="K25" s="62"/>
      <c r="L25" s="74"/>
    </row>
    <row r="26" spans="1:12" ht="21.75" customHeight="1" x14ac:dyDescent="0.25">
      <c r="A26" s="63" t="s">
        <v>216</v>
      </c>
      <c r="B26" s="280" t="s">
        <v>351</v>
      </c>
      <c r="C26" s="119" t="s">
        <v>489</v>
      </c>
      <c r="D26" s="119"/>
      <c r="E26" s="119"/>
      <c r="F26" s="119"/>
      <c r="G26" s="119"/>
      <c r="H26" s="119"/>
      <c r="I26" s="119"/>
      <c r="J26" s="119"/>
      <c r="K26" s="62"/>
      <c r="L26" s="62"/>
    </row>
    <row r="27" spans="1:12" s="58" customFormat="1" ht="39" customHeight="1" x14ac:dyDescent="0.25">
      <c r="A27" s="63" t="s">
        <v>215</v>
      </c>
      <c r="B27" s="280" t="s">
        <v>353</v>
      </c>
      <c r="C27" s="119" t="s">
        <v>489</v>
      </c>
      <c r="D27" s="119"/>
      <c r="E27" s="119"/>
      <c r="F27" s="119"/>
      <c r="G27" s="119" t="s">
        <v>489</v>
      </c>
      <c r="H27" s="119"/>
      <c r="I27" s="119"/>
      <c r="J27" s="119"/>
      <c r="K27" s="62"/>
      <c r="L27" s="62"/>
    </row>
    <row r="28" spans="1:12" s="58" customFormat="1" ht="70.5" customHeight="1" x14ac:dyDescent="0.25">
      <c r="A28" s="63" t="s">
        <v>352</v>
      </c>
      <c r="B28" s="280" t="s">
        <v>357</v>
      </c>
      <c r="C28" s="119" t="s">
        <v>489</v>
      </c>
      <c r="D28" s="119"/>
      <c r="E28" s="119"/>
      <c r="F28" s="119"/>
      <c r="G28" s="119" t="s">
        <v>489</v>
      </c>
      <c r="H28" s="119"/>
      <c r="I28" s="119"/>
      <c r="J28" s="119"/>
      <c r="K28" s="62"/>
      <c r="L28" s="62"/>
    </row>
    <row r="29" spans="1:12" s="58" customFormat="1" ht="54" customHeight="1" x14ac:dyDescent="0.25">
      <c r="A29" s="63" t="s">
        <v>214</v>
      </c>
      <c r="B29" s="280" t="s">
        <v>356</v>
      </c>
      <c r="C29" s="119" t="s">
        <v>489</v>
      </c>
      <c r="D29" s="119"/>
      <c r="E29" s="119"/>
      <c r="F29" s="119"/>
      <c r="G29" s="119" t="s">
        <v>489</v>
      </c>
      <c r="H29" s="119"/>
      <c r="I29" s="119"/>
      <c r="J29" s="119"/>
      <c r="K29" s="62"/>
      <c r="L29" s="62"/>
    </row>
    <row r="30" spans="1:12" s="58" customFormat="1" ht="42" customHeight="1" x14ac:dyDescent="0.25">
      <c r="A30" s="63" t="s">
        <v>213</v>
      </c>
      <c r="B30" s="280" t="s">
        <v>358</v>
      </c>
      <c r="C30" s="119" t="s">
        <v>489</v>
      </c>
      <c r="D30" s="119"/>
      <c r="E30" s="119"/>
      <c r="F30" s="119"/>
      <c r="G30" s="119" t="s">
        <v>489</v>
      </c>
      <c r="H30" s="119"/>
      <c r="I30" s="119"/>
      <c r="J30" s="119"/>
      <c r="K30" s="62"/>
      <c r="L30" s="62"/>
    </row>
    <row r="31" spans="1:12" s="58" customFormat="1" ht="37.5" customHeight="1" x14ac:dyDescent="0.25">
      <c r="A31" s="63" t="s">
        <v>212</v>
      </c>
      <c r="B31" s="281" t="s">
        <v>354</v>
      </c>
      <c r="C31" s="123">
        <v>43070</v>
      </c>
      <c r="D31" s="122">
        <v>43195</v>
      </c>
      <c r="E31" s="124"/>
      <c r="F31" s="124"/>
      <c r="G31" s="123">
        <v>43070</v>
      </c>
      <c r="H31" s="122">
        <v>43195</v>
      </c>
      <c r="I31" s="125">
        <v>1</v>
      </c>
      <c r="J31" s="125">
        <v>1</v>
      </c>
      <c r="K31" s="62"/>
      <c r="L31" s="62"/>
    </row>
    <row r="32" spans="1:12" s="58" customFormat="1" ht="31.5" x14ac:dyDescent="0.25">
      <c r="A32" s="63" t="s">
        <v>210</v>
      </c>
      <c r="B32" s="281" t="s">
        <v>359</v>
      </c>
      <c r="C32" s="122">
        <v>43132</v>
      </c>
      <c r="D32" s="122" t="s">
        <v>483</v>
      </c>
      <c r="E32" s="124"/>
      <c r="F32" s="124"/>
      <c r="G32" s="122">
        <v>43132</v>
      </c>
      <c r="H32" s="122" t="s">
        <v>483</v>
      </c>
      <c r="I32" s="125">
        <v>1</v>
      </c>
      <c r="J32" s="125">
        <v>1</v>
      </c>
      <c r="K32" s="62"/>
      <c r="L32" s="62"/>
    </row>
    <row r="33" spans="1:12" s="58" customFormat="1" ht="37.5" customHeight="1" x14ac:dyDescent="0.25">
      <c r="A33" s="63" t="s">
        <v>370</v>
      </c>
      <c r="B33" s="281" t="s">
        <v>307</v>
      </c>
      <c r="C33" s="119" t="s">
        <v>489</v>
      </c>
      <c r="D33" s="119"/>
      <c r="E33" s="119"/>
      <c r="F33" s="119"/>
      <c r="G33" s="119" t="s">
        <v>489</v>
      </c>
      <c r="H33" s="119"/>
      <c r="I33" s="119"/>
      <c r="J33" s="119"/>
      <c r="K33" s="62"/>
      <c r="L33" s="62"/>
    </row>
    <row r="34" spans="1:12" s="58" customFormat="1" ht="47.25" customHeight="1" x14ac:dyDescent="0.25">
      <c r="A34" s="63" t="s">
        <v>371</v>
      </c>
      <c r="B34" s="281" t="s">
        <v>363</v>
      </c>
      <c r="C34" s="119" t="s">
        <v>489</v>
      </c>
      <c r="D34" s="119"/>
      <c r="E34" s="119"/>
      <c r="F34" s="119"/>
      <c r="G34" s="119" t="s">
        <v>489</v>
      </c>
      <c r="H34" s="119"/>
      <c r="I34" s="119"/>
      <c r="J34" s="119"/>
      <c r="K34" s="65"/>
      <c r="L34" s="62"/>
    </row>
    <row r="35" spans="1:12" s="58" customFormat="1" ht="49.5" customHeight="1" x14ac:dyDescent="0.25">
      <c r="A35" s="63" t="s">
        <v>372</v>
      </c>
      <c r="B35" s="281" t="s">
        <v>211</v>
      </c>
      <c r="C35" s="123">
        <v>43344</v>
      </c>
      <c r="D35" s="123">
        <v>43403</v>
      </c>
      <c r="E35" s="126"/>
      <c r="F35" s="126"/>
      <c r="G35" s="123">
        <v>43344</v>
      </c>
      <c r="H35" s="123">
        <v>43605</v>
      </c>
      <c r="I35" s="125">
        <v>1</v>
      </c>
      <c r="J35" s="125">
        <v>1</v>
      </c>
      <c r="K35" s="65"/>
      <c r="L35" s="62"/>
    </row>
    <row r="36" spans="1:12" ht="37.5" customHeight="1" x14ac:dyDescent="0.25">
      <c r="A36" s="63" t="s">
        <v>373</v>
      </c>
      <c r="B36" s="281" t="s">
        <v>355</v>
      </c>
      <c r="C36" s="119" t="s">
        <v>489</v>
      </c>
      <c r="D36" s="119"/>
      <c r="E36" s="119"/>
      <c r="F36" s="119"/>
      <c r="G36" s="119" t="s">
        <v>489</v>
      </c>
      <c r="H36" s="119"/>
      <c r="I36" s="119"/>
      <c r="J36" s="119"/>
      <c r="K36" s="62"/>
      <c r="L36" s="62"/>
    </row>
    <row r="37" spans="1:12" x14ac:dyDescent="0.25">
      <c r="A37" s="63" t="s">
        <v>374</v>
      </c>
      <c r="B37" s="281" t="s">
        <v>209</v>
      </c>
      <c r="C37" s="123">
        <v>43313</v>
      </c>
      <c r="D37" s="123">
        <v>43343</v>
      </c>
      <c r="E37" s="127"/>
      <c r="F37" s="128"/>
      <c r="G37" s="123">
        <v>43313</v>
      </c>
      <c r="H37" s="123">
        <v>43343</v>
      </c>
      <c r="I37" s="125">
        <v>1</v>
      </c>
      <c r="J37" s="125">
        <v>1</v>
      </c>
      <c r="K37" s="62"/>
      <c r="L37" s="62"/>
    </row>
    <row r="38" spans="1:12" x14ac:dyDescent="0.25">
      <c r="A38" s="63" t="s">
        <v>638</v>
      </c>
      <c r="B38" s="64" t="s">
        <v>208</v>
      </c>
      <c r="C38" s="119"/>
      <c r="D38" s="129"/>
      <c r="E38" s="129"/>
      <c r="F38" s="129"/>
      <c r="G38" s="119"/>
      <c r="H38" s="129"/>
      <c r="I38" s="129"/>
      <c r="J38" s="129"/>
      <c r="K38" s="62"/>
      <c r="L38" s="62"/>
    </row>
    <row r="39" spans="1:12" ht="80.25" customHeight="1" x14ac:dyDescent="0.25">
      <c r="A39" s="63">
        <v>2</v>
      </c>
      <c r="B39" s="281" t="s">
        <v>360</v>
      </c>
      <c r="C39" s="123">
        <v>44896</v>
      </c>
      <c r="D39" s="150">
        <v>44957</v>
      </c>
      <c r="E39" s="129"/>
      <c r="F39" s="129"/>
      <c r="G39" s="123">
        <v>45031</v>
      </c>
      <c r="H39" s="150">
        <v>45076</v>
      </c>
      <c r="I39" s="125">
        <v>1</v>
      </c>
      <c r="J39" s="125">
        <v>1</v>
      </c>
      <c r="K39" s="62"/>
      <c r="L39" s="62"/>
    </row>
    <row r="40" spans="1:12" ht="33.75" customHeight="1" x14ac:dyDescent="0.25">
      <c r="A40" s="63" t="s">
        <v>207</v>
      </c>
      <c r="B40" s="281" t="s">
        <v>362</v>
      </c>
      <c r="C40" s="123">
        <v>44958</v>
      </c>
      <c r="D40" s="150">
        <v>45015</v>
      </c>
      <c r="E40" s="129"/>
      <c r="F40" s="129"/>
      <c r="G40" s="123">
        <v>45122</v>
      </c>
      <c r="H40" s="150">
        <v>45203</v>
      </c>
      <c r="I40" s="125">
        <v>0.2</v>
      </c>
      <c r="J40" s="125">
        <v>1</v>
      </c>
      <c r="K40" s="62"/>
      <c r="L40" s="62"/>
    </row>
    <row r="41" spans="1:12" ht="63" customHeight="1" x14ac:dyDescent="0.25">
      <c r="A41" s="63" t="s">
        <v>206</v>
      </c>
      <c r="B41" s="64" t="s">
        <v>441</v>
      </c>
      <c r="C41" s="119"/>
      <c r="D41" s="129"/>
      <c r="E41" s="129"/>
      <c r="F41" s="129"/>
      <c r="G41" s="119"/>
      <c r="H41" s="129"/>
      <c r="I41" s="129"/>
      <c r="J41" s="129"/>
      <c r="K41" s="62"/>
      <c r="L41" s="62"/>
    </row>
    <row r="42" spans="1:12" ht="58.5" customHeight="1" x14ac:dyDescent="0.25">
      <c r="A42" s="63">
        <v>3</v>
      </c>
      <c r="B42" s="281" t="s">
        <v>361</v>
      </c>
      <c r="C42" s="123">
        <v>44958</v>
      </c>
      <c r="D42" s="150">
        <v>45016</v>
      </c>
      <c r="E42" s="129"/>
      <c r="F42" s="129"/>
      <c r="G42" s="123">
        <v>45122</v>
      </c>
      <c r="H42" s="150">
        <v>45152</v>
      </c>
      <c r="I42" s="125">
        <v>1</v>
      </c>
      <c r="J42" s="125">
        <v>1</v>
      </c>
      <c r="K42" s="62"/>
      <c r="L42" s="62"/>
    </row>
    <row r="43" spans="1:12" ht="34.5" customHeight="1" x14ac:dyDescent="0.25">
      <c r="A43" s="63" t="s">
        <v>205</v>
      </c>
      <c r="B43" s="281" t="s">
        <v>203</v>
      </c>
      <c r="C43" s="123">
        <v>45017</v>
      </c>
      <c r="D43" s="123">
        <v>45046</v>
      </c>
      <c r="E43" s="129"/>
      <c r="F43" s="129"/>
      <c r="G43" s="123">
        <f>H40</f>
        <v>45203</v>
      </c>
      <c r="H43" s="123">
        <f>G43+10</f>
        <v>45213</v>
      </c>
      <c r="I43" s="130"/>
      <c r="J43" s="129"/>
      <c r="K43" s="62"/>
      <c r="L43" s="62"/>
    </row>
    <row r="44" spans="1:12" ht="24.75" customHeight="1" x14ac:dyDescent="0.25">
      <c r="A44" s="63" t="s">
        <v>204</v>
      </c>
      <c r="B44" s="281" t="s">
        <v>201</v>
      </c>
      <c r="C44" s="123">
        <v>45047</v>
      </c>
      <c r="D44" s="123">
        <v>45199</v>
      </c>
      <c r="E44" s="129"/>
      <c r="F44" s="129"/>
      <c r="G44" s="123">
        <f>H43</f>
        <v>45213</v>
      </c>
      <c r="H44" s="123">
        <f>G44+27</f>
        <v>45240</v>
      </c>
      <c r="I44" s="129"/>
      <c r="J44" s="129"/>
      <c r="K44" s="62"/>
      <c r="L44" s="62"/>
    </row>
    <row r="45" spans="1:12" ht="90.75" customHeight="1" x14ac:dyDescent="0.25">
      <c r="A45" s="63" t="s">
        <v>202</v>
      </c>
      <c r="B45" s="281" t="s">
        <v>366</v>
      </c>
      <c r="C45" s="119" t="s">
        <v>489</v>
      </c>
      <c r="D45" s="119"/>
      <c r="E45" s="119"/>
      <c r="F45" s="119"/>
      <c r="G45" s="119" t="s">
        <v>489</v>
      </c>
      <c r="H45" s="119"/>
      <c r="I45" s="119"/>
      <c r="J45" s="119"/>
      <c r="K45" s="62"/>
      <c r="L45" s="62"/>
    </row>
    <row r="46" spans="1:12" ht="167.25" customHeight="1" x14ac:dyDescent="0.25">
      <c r="A46" s="63" t="s">
        <v>200</v>
      </c>
      <c r="B46" s="281" t="s">
        <v>364</v>
      </c>
      <c r="C46" s="119" t="s">
        <v>489</v>
      </c>
      <c r="D46" s="119"/>
      <c r="E46" s="119"/>
      <c r="F46" s="119"/>
      <c r="G46" s="119" t="s">
        <v>489</v>
      </c>
      <c r="H46" s="119"/>
      <c r="I46" s="119"/>
      <c r="J46" s="119"/>
      <c r="K46" s="62"/>
      <c r="L46" s="62"/>
    </row>
    <row r="47" spans="1:12" ht="30.75" customHeight="1" x14ac:dyDescent="0.25">
      <c r="A47" s="63" t="s">
        <v>198</v>
      </c>
      <c r="B47" s="281" t="s">
        <v>199</v>
      </c>
      <c r="C47" s="123">
        <v>45200</v>
      </c>
      <c r="D47" s="123">
        <v>45220</v>
      </c>
      <c r="E47" s="129"/>
      <c r="F47" s="129"/>
      <c r="G47" s="123">
        <f>H44</f>
        <v>45240</v>
      </c>
      <c r="H47" s="123">
        <f>G47+7</f>
        <v>45247</v>
      </c>
      <c r="I47" s="129"/>
      <c r="J47" s="129"/>
      <c r="K47" s="62"/>
      <c r="L47" s="62"/>
    </row>
    <row r="48" spans="1:12" ht="37.5" customHeight="1" x14ac:dyDescent="0.25">
      <c r="A48" s="63" t="s">
        <v>639</v>
      </c>
      <c r="B48" s="64" t="s">
        <v>197</v>
      </c>
      <c r="C48" s="119"/>
      <c r="D48" s="129"/>
      <c r="E48" s="129"/>
      <c r="F48" s="129"/>
      <c r="G48" s="119"/>
      <c r="H48" s="129"/>
      <c r="I48" s="129"/>
      <c r="J48" s="129"/>
      <c r="K48" s="62"/>
      <c r="L48" s="62"/>
    </row>
    <row r="49" spans="1:12" ht="35.25" customHeight="1" x14ac:dyDescent="0.25">
      <c r="A49" s="63">
        <v>4</v>
      </c>
      <c r="B49" s="281" t="s">
        <v>195</v>
      </c>
      <c r="C49" s="123">
        <v>45221</v>
      </c>
      <c r="D49" s="123">
        <v>45241</v>
      </c>
      <c r="E49" s="129"/>
      <c r="F49" s="129"/>
      <c r="G49" s="123">
        <f>G47</f>
        <v>45240</v>
      </c>
      <c r="H49" s="123">
        <f>G49+5</f>
        <v>45245</v>
      </c>
      <c r="I49" s="129"/>
      <c r="J49" s="129"/>
      <c r="K49" s="62"/>
      <c r="L49" s="62"/>
    </row>
    <row r="50" spans="1:12" ht="86.25" customHeight="1" x14ac:dyDescent="0.25">
      <c r="A50" s="63" t="s">
        <v>196</v>
      </c>
      <c r="B50" s="281" t="s">
        <v>365</v>
      </c>
      <c r="C50" s="123">
        <v>45242</v>
      </c>
      <c r="D50" s="123">
        <v>45270</v>
      </c>
      <c r="E50" s="129"/>
      <c r="F50" s="129"/>
      <c r="G50" s="123">
        <f>H49</f>
        <v>45245</v>
      </c>
      <c r="H50" s="123">
        <f>G50+5</f>
        <v>45250</v>
      </c>
      <c r="I50" s="129"/>
      <c r="J50" s="129"/>
      <c r="K50" s="62"/>
      <c r="L50" s="62"/>
    </row>
    <row r="51" spans="1:12" ht="77.25" customHeight="1" x14ac:dyDescent="0.25">
      <c r="A51" s="63" t="s">
        <v>194</v>
      </c>
      <c r="B51" s="281" t="s">
        <v>367</v>
      </c>
      <c r="C51" s="119" t="s">
        <v>489</v>
      </c>
      <c r="D51" s="119"/>
      <c r="E51" s="119"/>
      <c r="F51" s="119"/>
      <c r="G51" s="119" t="s">
        <v>489</v>
      </c>
      <c r="H51" s="119"/>
      <c r="I51" s="119"/>
      <c r="J51" s="119"/>
      <c r="K51" s="62"/>
      <c r="L51" s="62"/>
    </row>
    <row r="52" spans="1:12" ht="71.25" customHeight="1" x14ac:dyDescent="0.25">
      <c r="A52" s="63" t="s">
        <v>192</v>
      </c>
      <c r="B52" s="281" t="s">
        <v>193</v>
      </c>
      <c r="C52" s="119" t="s">
        <v>489</v>
      </c>
      <c r="D52" s="119"/>
      <c r="E52" s="119"/>
      <c r="F52" s="119"/>
      <c r="G52" s="119" t="s">
        <v>489</v>
      </c>
      <c r="H52" s="119"/>
      <c r="I52" s="119"/>
      <c r="J52" s="119"/>
      <c r="K52" s="62"/>
      <c r="L52" s="62"/>
    </row>
    <row r="53" spans="1:12" ht="48" customHeight="1" x14ac:dyDescent="0.25">
      <c r="A53" s="63" t="s">
        <v>190</v>
      </c>
      <c r="B53" s="98" t="s">
        <v>368</v>
      </c>
      <c r="C53" s="123">
        <v>45270</v>
      </c>
      <c r="D53" s="123">
        <v>45280</v>
      </c>
      <c r="E53" s="129"/>
      <c r="F53" s="129"/>
      <c r="G53" s="123">
        <v>45270</v>
      </c>
      <c r="H53" s="123">
        <v>45280</v>
      </c>
      <c r="I53" s="129"/>
      <c r="J53" s="129"/>
      <c r="K53" s="62"/>
      <c r="L53" s="62"/>
    </row>
    <row r="54" spans="1:12" ht="46.5" customHeight="1" x14ac:dyDescent="0.25">
      <c r="A54" s="63" t="s">
        <v>369</v>
      </c>
      <c r="B54" s="281" t="s">
        <v>191</v>
      </c>
      <c r="C54" s="119" t="s">
        <v>489</v>
      </c>
      <c r="D54" s="119"/>
      <c r="E54" s="119"/>
      <c r="F54" s="119"/>
      <c r="G54" s="119" t="s">
        <v>489</v>
      </c>
      <c r="H54" s="119"/>
      <c r="I54" s="119"/>
      <c r="J54" s="119"/>
      <c r="K54" s="62"/>
      <c r="L54" s="62"/>
    </row>
  </sheetData>
  <customSheetViews>
    <customSheetView guid="{01D60AC5-3BFD-4B67-9FA1-728B9012C035}"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35" orientation="portrait" r:id="rId1"/>
    </customSheetView>
    <customSheetView guid="{C271C42C-CC6C-44B0-95A7-54B884F3C8A7}"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53"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6F562711-BF6C-4A51-AC2D-57B566D1D992}"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B17CFAC3-27E8-4292-82CB-BBDDBF24EA55}" scale="60" showPageBreaks="1" fitToPage="1" printArea="1" hiddenColumns="1" view="pageBreakPreview">
      <selection activeCell="D54" sqref="D54"/>
      <pageMargins left="0.70866141732283472" right="0.70866141732283472" top="0.74803149606299213" bottom="0.74803149606299213" header="0.31496062992125984" footer="0.31496062992125984"/>
      <pageSetup paperSize="8" scale="53" orientation="portrait" r:id="rId5"/>
    </customSheetView>
    <customSheetView guid="{0E8C86FE-FBB7-4D92-A3D2-A38284DE8599}" scale="60" showPageBreaks="1" fitToPage="1" printArea="1" hiddenColumns="1" view="pageBreakPreview" topLeftCell="A25">
      <selection activeCell="D29" sqref="D29"/>
      <pageMargins left="0.70866141732283472" right="0.70866141732283472" top="0.74803149606299213" bottom="0.74803149606299213" header="0.31496062992125984" footer="0.31496062992125984"/>
      <pageSetup paperSize="8" scale="53" orientation="portrait" r:id="rId6"/>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opLeftCell="A16" zoomScale="55" zoomScaleNormal="55" zoomScaleSheetLayoutView="59" workbookViewId="0">
      <selection activeCell="D30" sqref="D3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9" style="56" customWidth="1"/>
    <col min="9" max="9" width="5.28515625" style="56" customWidth="1"/>
    <col min="10" max="10" width="8.5703125" style="56" customWidth="1"/>
    <col min="11" max="11" width="6.140625" style="56" customWidth="1"/>
    <col min="12" max="12" width="9.28515625" style="56" bestFit="1" customWidth="1"/>
    <col min="13" max="13" width="6.140625" style="56" customWidth="1"/>
    <col min="14" max="14" width="9.28515625" style="56" bestFit="1" customWidth="1"/>
    <col min="15" max="15" width="6.140625" style="56" customWidth="1"/>
    <col min="16" max="16" width="13.140625" style="56" customWidth="1"/>
    <col min="17" max="17" width="7.28515625" style="56" customWidth="1"/>
    <col min="18" max="16384" width="9.140625" style="56"/>
  </cols>
  <sheetData>
    <row r="1" spans="1:17" ht="18.75" x14ac:dyDescent="0.25">
      <c r="A1" s="57"/>
      <c r="B1" s="57"/>
      <c r="C1" s="57"/>
      <c r="D1" s="57"/>
      <c r="E1" s="57"/>
      <c r="F1" s="57"/>
      <c r="H1" s="57"/>
      <c r="I1" s="57"/>
      <c r="Q1" s="34" t="s">
        <v>69</v>
      </c>
    </row>
    <row r="2" spans="1:17" ht="18.75" x14ac:dyDescent="0.3">
      <c r="A2" s="57"/>
      <c r="B2" s="57"/>
      <c r="C2" s="57"/>
      <c r="D2" s="57"/>
      <c r="E2" s="57"/>
      <c r="F2" s="57"/>
      <c r="H2" s="57"/>
      <c r="I2" s="57"/>
      <c r="Q2" s="15" t="s">
        <v>10</v>
      </c>
    </row>
    <row r="3" spans="1:17" ht="18.75" x14ac:dyDescent="0.3">
      <c r="A3" s="57"/>
      <c r="B3" s="57"/>
      <c r="C3" s="57"/>
      <c r="D3" s="57"/>
      <c r="E3" s="57"/>
      <c r="F3" s="57"/>
      <c r="H3" s="57"/>
      <c r="I3" s="57"/>
      <c r="Q3" s="15" t="s">
        <v>68</v>
      </c>
    </row>
    <row r="4" spans="1:17"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row>
    <row r="5" spans="1:17" ht="18.75" x14ac:dyDescent="0.3">
      <c r="A5" s="57"/>
      <c r="B5" s="57"/>
      <c r="C5" s="57"/>
      <c r="D5" s="57"/>
      <c r="E5" s="57"/>
      <c r="F5" s="57"/>
      <c r="H5" s="57"/>
      <c r="I5" s="57"/>
      <c r="Q5" s="15"/>
    </row>
    <row r="6" spans="1:17" ht="18.75" x14ac:dyDescent="0.25">
      <c r="A6" s="332" t="s">
        <v>9</v>
      </c>
      <c r="B6" s="332"/>
      <c r="C6" s="332"/>
      <c r="D6" s="332"/>
      <c r="E6" s="332"/>
      <c r="F6" s="332"/>
      <c r="G6" s="332"/>
      <c r="H6" s="332"/>
      <c r="I6" s="332"/>
      <c r="J6" s="332"/>
      <c r="K6" s="332"/>
      <c r="L6" s="332"/>
      <c r="M6" s="332"/>
      <c r="N6" s="332"/>
      <c r="O6" s="332"/>
      <c r="P6" s="332"/>
      <c r="Q6" s="332"/>
    </row>
    <row r="7" spans="1:17" ht="18.75" x14ac:dyDescent="0.25">
      <c r="A7" s="13"/>
      <c r="B7" s="13"/>
      <c r="C7" s="13"/>
      <c r="D7" s="13"/>
      <c r="E7" s="13"/>
      <c r="F7" s="13"/>
      <c r="G7" s="13"/>
      <c r="H7" s="61"/>
      <c r="I7" s="61"/>
      <c r="J7" s="61"/>
      <c r="K7" s="61"/>
      <c r="L7" s="61"/>
      <c r="M7" s="61"/>
      <c r="N7" s="61"/>
      <c r="O7" s="61"/>
      <c r="P7" s="61"/>
      <c r="Q7" s="61"/>
    </row>
    <row r="8" spans="1:17" ht="18.75" x14ac:dyDescent="0.25">
      <c r="A8" s="331" t="s">
        <v>518</v>
      </c>
      <c r="B8" s="331"/>
      <c r="C8" s="331"/>
      <c r="D8" s="331"/>
      <c r="E8" s="331"/>
      <c r="F8" s="331"/>
      <c r="G8" s="331"/>
      <c r="H8" s="331"/>
      <c r="I8" s="331"/>
      <c r="J8" s="331"/>
      <c r="K8" s="331"/>
      <c r="L8" s="331"/>
      <c r="M8" s="331"/>
      <c r="N8" s="331"/>
      <c r="O8" s="331"/>
      <c r="P8" s="331"/>
      <c r="Q8" s="331"/>
    </row>
    <row r="9" spans="1:17" ht="18.75" customHeight="1" x14ac:dyDescent="0.25">
      <c r="A9" s="329" t="s">
        <v>8</v>
      </c>
      <c r="B9" s="329"/>
      <c r="C9" s="329"/>
      <c r="D9" s="329"/>
      <c r="E9" s="329"/>
      <c r="F9" s="329"/>
      <c r="G9" s="329"/>
      <c r="H9" s="329"/>
      <c r="I9" s="329"/>
      <c r="J9" s="329"/>
      <c r="K9" s="329"/>
      <c r="L9" s="329"/>
      <c r="M9" s="329"/>
      <c r="N9" s="329"/>
      <c r="O9" s="329"/>
      <c r="P9" s="329"/>
      <c r="Q9" s="329"/>
    </row>
    <row r="10" spans="1:17" ht="18.75" x14ac:dyDescent="0.25">
      <c r="A10" s="13"/>
      <c r="B10" s="13"/>
      <c r="C10" s="13"/>
      <c r="D10" s="13"/>
      <c r="E10" s="13"/>
      <c r="F10" s="13"/>
      <c r="G10" s="13"/>
      <c r="H10" s="61"/>
      <c r="I10" s="61"/>
      <c r="J10" s="61"/>
      <c r="K10" s="61"/>
      <c r="L10" s="61"/>
      <c r="M10" s="61"/>
      <c r="N10" s="61"/>
      <c r="O10" s="61"/>
      <c r="P10" s="61"/>
      <c r="Q10" s="61"/>
    </row>
    <row r="11" spans="1:17" ht="18.75" x14ac:dyDescent="0.25">
      <c r="A11" s="332" t="str">
        <f>'1. паспорт местоположение'!A12:C12</f>
        <v>H_TP3600.VL.0086</v>
      </c>
      <c r="B11" s="332"/>
      <c r="C11" s="332"/>
      <c r="D11" s="332"/>
      <c r="E11" s="332"/>
      <c r="F11" s="332"/>
      <c r="G11" s="332"/>
      <c r="H11" s="332"/>
      <c r="I11" s="332"/>
      <c r="J11" s="332"/>
      <c r="K11" s="332"/>
      <c r="L11" s="332"/>
      <c r="M11" s="332"/>
      <c r="N11" s="332"/>
      <c r="O11" s="332"/>
      <c r="P11" s="332"/>
      <c r="Q11" s="332"/>
    </row>
    <row r="12" spans="1:17" x14ac:dyDescent="0.25">
      <c r="A12" s="329" t="s">
        <v>7</v>
      </c>
      <c r="B12" s="329"/>
      <c r="C12" s="329"/>
      <c r="D12" s="329"/>
      <c r="E12" s="329"/>
      <c r="F12" s="329"/>
      <c r="G12" s="329"/>
      <c r="H12" s="329"/>
      <c r="I12" s="329"/>
      <c r="J12" s="329"/>
      <c r="K12" s="329"/>
      <c r="L12" s="329"/>
      <c r="M12" s="329"/>
      <c r="N12" s="329"/>
      <c r="O12" s="329"/>
      <c r="P12" s="329"/>
      <c r="Q12" s="329"/>
    </row>
    <row r="13" spans="1:17" ht="16.5" customHeight="1" x14ac:dyDescent="0.3">
      <c r="A13" s="11"/>
      <c r="B13" s="11"/>
      <c r="C13" s="11"/>
      <c r="D13" s="11"/>
      <c r="E13" s="11"/>
      <c r="F13" s="11"/>
      <c r="G13" s="11"/>
      <c r="H13" s="60"/>
      <c r="I13" s="60"/>
      <c r="J13" s="60"/>
      <c r="K13" s="60"/>
      <c r="L13" s="60"/>
      <c r="M13" s="60"/>
      <c r="N13" s="60"/>
      <c r="O13" s="60"/>
      <c r="P13" s="60"/>
      <c r="Q13" s="60"/>
    </row>
    <row r="14" spans="1:17" ht="59.25" customHeight="1" x14ac:dyDescent="0.25">
      <c r="A14" s="330" t="str">
        <f>'6.1. Паспорт сетевой график'!A15:L15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30"/>
      <c r="C14" s="330"/>
      <c r="D14" s="330"/>
      <c r="E14" s="330"/>
      <c r="F14" s="330"/>
      <c r="G14" s="330"/>
      <c r="H14" s="330"/>
      <c r="I14" s="330"/>
      <c r="J14" s="330"/>
      <c r="K14" s="330"/>
      <c r="L14" s="330"/>
      <c r="M14" s="330"/>
      <c r="N14" s="330"/>
      <c r="O14" s="330"/>
      <c r="P14" s="330"/>
      <c r="Q14" s="330"/>
    </row>
    <row r="15" spans="1:17" ht="15.75" customHeight="1" x14ac:dyDescent="0.25">
      <c r="A15" s="329" t="s">
        <v>6</v>
      </c>
      <c r="B15" s="329"/>
      <c r="C15" s="329"/>
      <c r="D15" s="329"/>
      <c r="E15" s="329"/>
      <c r="F15" s="329"/>
      <c r="G15" s="329"/>
      <c r="H15" s="329"/>
      <c r="I15" s="329"/>
      <c r="J15" s="329"/>
      <c r="K15" s="329"/>
      <c r="L15" s="329"/>
      <c r="M15" s="329"/>
      <c r="N15" s="329"/>
      <c r="O15" s="329"/>
      <c r="P15" s="329"/>
      <c r="Q15" s="329"/>
    </row>
    <row r="16" spans="1:17" x14ac:dyDescent="0.25">
      <c r="A16" s="418"/>
      <c r="B16" s="418"/>
      <c r="C16" s="418"/>
      <c r="D16" s="418"/>
      <c r="E16" s="418"/>
      <c r="F16" s="418"/>
      <c r="G16" s="418"/>
      <c r="H16" s="418"/>
      <c r="I16" s="418"/>
      <c r="J16" s="418"/>
      <c r="K16" s="418"/>
      <c r="L16" s="418"/>
      <c r="M16" s="418"/>
      <c r="N16" s="418"/>
      <c r="O16" s="418"/>
      <c r="P16" s="418"/>
      <c r="Q16" s="418"/>
    </row>
    <row r="17" spans="1:35" x14ac:dyDescent="0.25">
      <c r="A17" s="57"/>
      <c r="H17" s="57"/>
      <c r="I17" s="57"/>
      <c r="J17" s="57"/>
      <c r="K17" s="57"/>
      <c r="L17" s="57"/>
      <c r="M17" s="57"/>
      <c r="N17" s="57"/>
      <c r="O17" s="57"/>
      <c r="P17" s="57"/>
    </row>
    <row r="18" spans="1:35" x14ac:dyDescent="0.25">
      <c r="A18" s="423" t="s">
        <v>413</v>
      </c>
      <c r="B18" s="423"/>
      <c r="C18" s="423"/>
      <c r="D18" s="423"/>
      <c r="E18" s="423"/>
      <c r="F18" s="423"/>
      <c r="G18" s="423"/>
      <c r="H18" s="423"/>
      <c r="I18" s="423"/>
      <c r="J18" s="423"/>
      <c r="K18" s="423"/>
      <c r="L18" s="423"/>
      <c r="M18" s="423"/>
      <c r="N18" s="423"/>
      <c r="O18" s="423"/>
      <c r="P18" s="423"/>
      <c r="Q18" s="423"/>
    </row>
    <row r="19" spans="1:35" x14ac:dyDescent="0.25">
      <c r="A19" s="57"/>
      <c r="B19" s="57"/>
      <c r="C19" s="57"/>
      <c r="D19" s="57"/>
      <c r="E19" s="57"/>
      <c r="F19" s="57"/>
      <c r="H19" s="57"/>
      <c r="I19" s="57"/>
      <c r="J19" s="57"/>
      <c r="K19" s="57"/>
      <c r="L19" s="57"/>
      <c r="M19" s="57"/>
      <c r="N19" s="57"/>
      <c r="O19" s="57"/>
      <c r="P19" s="57"/>
    </row>
    <row r="20" spans="1:35" s="136" customFormat="1" ht="33" customHeight="1" x14ac:dyDescent="0.25">
      <c r="A20" s="419" t="s">
        <v>189</v>
      </c>
      <c r="B20" s="419" t="s">
        <v>188</v>
      </c>
      <c r="C20" s="410" t="s">
        <v>187</v>
      </c>
      <c r="D20" s="410"/>
      <c r="E20" s="422" t="s">
        <v>186</v>
      </c>
      <c r="F20" s="422"/>
      <c r="G20" s="411" t="s">
        <v>732</v>
      </c>
      <c r="H20" s="408" t="s">
        <v>640</v>
      </c>
      <c r="I20" s="409"/>
      <c r="J20" s="409"/>
      <c r="K20" s="409"/>
      <c r="L20" s="408" t="s">
        <v>641</v>
      </c>
      <c r="M20" s="409"/>
      <c r="N20" s="409"/>
      <c r="O20" s="409"/>
      <c r="P20" s="408" t="s">
        <v>642</v>
      </c>
      <c r="Q20" s="409"/>
      <c r="R20" s="409"/>
      <c r="S20" s="409"/>
      <c r="T20" s="408" t="s">
        <v>643</v>
      </c>
      <c r="U20" s="409"/>
      <c r="V20" s="409"/>
      <c r="W20" s="409"/>
      <c r="X20" s="408" t="s">
        <v>644</v>
      </c>
      <c r="Y20" s="409"/>
      <c r="Z20" s="409"/>
      <c r="AA20" s="409"/>
      <c r="AB20" s="414" t="s">
        <v>185</v>
      </c>
      <c r="AC20" s="415"/>
    </row>
    <row r="21" spans="1:35" s="136" customFormat="1" ht="99.75" customHeight="1" x14ac:dyDescent="0.25">
      <c r="A21" s="420"/>
      <c r="B21" s="420"/>
      <c r="C21" s="410"/>
      <c r="D21" s="410"/>
      <c r="E21" s="422"/>
      <c r="F21" s="422"/>
      <c r="G21" s="412"/>
      <c r="H21" s="410" t="s">
        <v>2</v>
      </c>
      <c r="I21" s="410"/>
      <c r="J21" s="410" t="s">
        <v>183</v>
      </c>
      <c r="K21" s="410"/>
      <c r="L21" s="410" t="s">
        <v>2</v>
      </c>
      <c r="M21" s="410"/>
      <c r="N21" s="410" t="s">
        <v>183</v>
      </c>
      <c r="O21" s="410"/>
      <c r="P21" s="410" t="s">
        <v>2</v>
      </c>
      <c r="Q21" s="410"/>
      <c r="R21" s="410" t="s">
        <v>183</v>
      </c>
      <c r="S21" s="410"/>
      <c r="T21" s="410" t="s">
        <v>2</v>
      </c>
      <c r="U21" s="410"/>
      <c r="V21" s="410" t="s">
        <v>183</v>
      </c>
      <c r="W21" s="410"/>
      <c r="X21" s="410" t="s">
        <v>2</v>
      </c>
      <c r="Y21" s="410"/>
      <c r="Z21" s="410" t="s">
        <v>183</v>
      </c>
      <c r="AA21" s="410"/>
      <c r="AB21" s="416"/>
      <c r="AC21" s="417"/>
    </row>
    <row r="22" spans="1:35" s="136" customFormat="1" ht="89.25" customHeight="1" x14ac:dyDescent="0.3">
      <c r="A22" s="421"/>
      <c r="B22" s="421"/>
      <c r="C22" s="287" t="s">
        <v>2</v>
      </c>
      <c r="D22" s="287" t="s">
        <v>183</v>
      </c>
      <c r="E22" s="137" t="s">
        <v>645</v>
      </c>
      <c r="F22" s="137" t="s">
        <v>733</v>
      </c>
      <c r="G22" s="413"/>
      <c r="H22" s="138" t="s">
        <v>392</v>
      </c>
      <c r="I22" s="138" t="s">
        <v>393</v>
      </c>
      <c r="J22" s="138" t="s">
        <v>392</v>
      </c>
      <c r="K22" s="138" t="s">
        <v>393</v>
      </c>
      <c r="L22" s="138" t="s">
        <v>392</v>
      </c>
      <c r="M22" s="138" t="s">
        <v>393</v>
      </c>
      <c r="N22" s="138" t="s">
        <v>392</v>
      </c>
      <c r="O22" s="138" t="s">
        <v>393</v>
      </c>
      <c r="P22" s="138" t="s">
        <v>392</v>
      </c>
      <c r="Q22" s="138" t="s">
        <v>393</v>
      </c>
      <c r="R22" s="138" t="s">
        <v>392</v>
      </c>
      <c r="S22" s="138" t="s">
        <v>393</v>
      </c>
      <c r="T22" s="138" t="s">
        <v>392</v>
      </c>
      <c r="U22" s="138" t="s">
        <v>393</v>
      </c>
      <c r="V22" s="138" t="s">
        <v>392</v>
      </c>
      <c r="W22" s="138" t="s">
        <v>393</v>
      </c>
      <c r="X22" s="138" t="s">
        <v>392</v>
      </c>
      <c r="Y22" s="138" t="s">
        <v>393</v>
      </c>
      <c r="Z22" s="138" t="s">
        <v>392</v>
      </c>
      <c r="AA22" s="138" t="s">
        <v>393</v>
      </c>
      <c r="AB22" s="287" t="s">
        <v>184</v>
      </c>
      <c r="AC22" s="287" t="s">
        <v>183</v>
      </c>
      <c r="AE22" s="139"/>
      <c r="AF22" s="139"/>
      <c r="AG22" s="139"/>
      <c r="AH22" s="139"/>
      <c r="AI22" s="140"/>
    </row>
    <row r="23" spans="1:35" s="136"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140"/>
      <c r="AF23" s="140"/>
      <c r="AG23" s="140"/>
      <c r="AH23" s="140"/>
      <c r="AI23" s="140"/>
    </row>
    <row r="24" spans="1:35" s="136" customFormat="1" ht="47.25" customHeight="1" x14ac:dyDescent="0.25">
      <c r="A24" s="141" t="s">
        <v>65</v>
      </c>
      <c r="B24" s="142" t="s">
        <v>182</v>
      </c>
      <c r="C24" s="161">
        <v>50.796800383999994</v>
      </c>
      <c r="D24" s="161">
        <v>57.368084908</v>
      </c>
      <c r="E24" s="161">
        <v>55.801631387999997</v>
      </c>
      <c r="F24" s="161">
        <v>55.796515637999995</v>
      </c>
      <c r="G24" s="161">
        <v>5.1157500000000005E-3</v>
      </c>
      <c r="H24" s="161">
        <v>49.087482823999991</v>
      </c>
      <c r="I24" s="161"/>
      <c r="J24" s="161">
        <v>49.59651599</v>
      </c>
      <c r="K24" s="161"/>
      <c r="L24" s="161">
        <v>0</v>
      </c>
      <c r="M24" s="161"/>
      <c r="N24" s="161">
        <v>6.1999996479999968</v>
      </c>
      <c r="O24" s="161"/>
      <c r="P24" s="161">
        <v>0</v>
      </c>
      <c r="Q24" s="161"/>
      <c r="R24" s="161">
        <v>0</v>
      </c>
      <c r="S24" s="161"/>
      <c r="T24" s="161">
        <v>0</v>
      </c>
      <c r="U24" s="161"/>
      <c r="V24" s="161">
        <v>0</v>
      </c>
      <c r="W24" s="161"/>
      <c r="X24" s="161">
        <v>0</v>
      </c>
      <c r="Y24" s="161"/>
      <c r="Z24" s="161">
        <v>0</v>
      </c>
      <c r="AA24" s="161"/>
      <c r="AB24" s="161">
        <v>49.087482823999991</v>
      </c>
      <c r="AC24" s="161">
        <v>55.796515637999995</v>
      </c>
    </row>
    <row r="25" spans="1:35" s="140" customFormat="1" ht="24" customHeight="1" x14ac:dyDescent="0.25">
      <c r="A25" s="143">
        <v>1</v>
      </c>
      <c r="B25" s="144" t="s">
        <v>181</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v>0</v>
      </c>
      <c r="AA25" s="161"/>
      <c r="AB25" s="161">
        <v>0</v>
      </c>
      <c r="AC25" s="161">
        <v>0</v>
      </c>
    </row>
    <row r="26" spans="1:35" s="140" customFormat="1" x14ac:dyDescent="0.25">
      <c r="A26" s="143">
        <v>1</v>
      </c>
      <c r="B26" s="144" t="s">
        <v>180</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v>0</v>
      </c>
      <c r="AA26" s="161"/>
      <c r="AB26" s="161">
        <v>0</v>
      </c>
      <c r="AC26" s="161">
        <v>0</v>
      </c>
    </row>
    <row r="27" spans="1:35" s="140" customFormat="1" ht="31.5" x14ac:dyDescent="0.25">
      <c r="A27" s="143">
        <v>1</v>
      </c>
      <c r="B27" s="144" t="s">
        <v>350</v>
      </c>
      <c r="C27" s="161"/>
      <c r="D27" s="161"/>
      <c r="E27" s="161"/>
      <c r="F27" s="161"/>
      <c r="G27" s="161">
        <v>5.1157500000000005E-3</v>
      </c>
      <c r="H27" s="161">
        <v>41.158916019999992</v>
      </c>
      <c r="I27" s="161"/>
      <c r="J27" s="161">
        <v>41.886088286666663</v>
      </c>
      <c r="K27" s="161"/>
      <c r="L27" s="161">
        <v>0</v>
      </c>
      <c r="M27" s="161"/>
      <c r="N27" s="161">
        <v>5.1666663733333307</v>
      </c>
      <c r="O27" s="161"/>
      <c r="P27" s="161">
        <v>0</v>
      </c>
      <c r="Q27" s="161"/>
      <c r="R27" s="161">
        <v>0</v>
      </c>
      <c r="S27" s="161"/>
      <c r="T27" s="161">
        <v>0</v>
      </c>
      <c r="U27" s="161"/>
      <c r="V27" s="161">
        <v>0</v>
      </c>
      <c r="W27" s="161"/>
      <c r="X27" s="161">
        <v>0</v>
      </c>
      <c r="Y27" s="161"/>
      <c r="Z27" s="161">
        <v>0</v>
      </c>
      <c r="AA27" s="161"/>
      <c r="AB27" s="161">
        <v>41.158916019999992</v>
      </c>
      <c r="AC27" s="161">
        <v>47.052754659999991</v>
      </c>
    </row>
    <row r="28" spans="1:35" s="140" customFormat="1" x14ac:dyDescent="0.25">
      <c r="A28" s="143">
        <v>1</v>
      </c>
      <c r="B28" s="144" t="s">
        <v>179</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5" s="140" customFormat="1" x14ac:dyDescent="0.25">
      <c r="A29" s="143">
        <v>1</v>
      </c>
      <c r="B29" s="188" t="s">
        <v>178</v>
      </c>
      <c r="C29" s="161"/>
      <c r="D29" s="161"/>
      <c r="E29" s="161"/>
      <c r="F29" s="161"/>
      <c r="G29" s="161">
        <v>0</v>
      </c>
      <c r="H29" s="161">
        <v>7.928566803999999</v>
      </c>
      <c r="I29" s="161"/>
      <c r="J29" s="161">
        <v>7.7104277033333375</v>
      </c>
      <c r="K29" s="161"/>
      <c r="L29" s="161">
        <v>0</v>
      </c>
      <c r="M29" s="161"/>
      <c r="N29" s="161">
        <v>1.0333332746666661</v>
      </c>
      <c r="O29" s="161"/>
      <c r="P29" s="161">
        <v>0</v>
      </c>
      <c r="Q29" s="161"/>
      <c r="R29" s="161">
        <v>0</v>
      </c>
      <c r="S29" s="161"/>
      <c r="T29" s="161">
        <v>0</v>
      </c>
      <c r="U29" s="161"/>
      <c r="V29" s="161">
        <v>0</v>
      </c>
      <c r="W29" s="161"/>
      <c r="X29" s="161">
        <v>0</v>
      </c>
      <c r="Y29" s="161"/>
      <c r="Z29" s="161">
        <v>0</v>
      </c>
      <c r="AA29" s="161"/>
      <c r="AB29" s="161">
        <v>7.928566803999999</v>
      </c>
      <c r="AC29" s="161">
        <v>8.7437609780000045</v>
      </c>
    </row>
    <row r="30" spans="1:35" s="140" customFormat="1" ht="47.25" x14ac:dyDescent="0.25">
      <c r="A30" s="141" t="s">
        <v>63</v>
      </c>
      <c r="B30" s="142" t="s">
        <v>177</v>
      </c>
      <c r="C30" s="161">
        <v>42.646159999999995</v>
      </c>
      <c r="D30" s="161">
        <v>48.415727689999997</v>
      </c>
      <c r="E30" s="161">
        <v>47.05787041</v>
      </c>
      <c r="F30" s="161">
        <v>47.052754659999998</v>
      </c>
      <c r="G30" s="161">
        <v>5.1157500000000005E-3</v>
      </c>
      <c r="H30" s="161">
        <v>41.158916019999999</v>
      </c>
      <c r="I30" s="161"/>
      <c r="J30" s="161">
        <v>47.052754659999998</v>
      </c>
      <c r="K30" s="161"/>
      <c r="L30" s="161">
        <v>0</v>
      </c>
      <c r="M30" s="161"/>
      <c r="N30" s="161">
        <v>0</v>
      </c>
      <c r="O30" s="161"/>
      <c r="P30" s="161">
        <v>0</v>
      </c>
      <c r="Q30" s="161"/>
      <c r="R30" s="161">
        <v>0</v>
      </c>
      <c r="S30" s="161"/>
      <c r="T30" s="161">
        <v>0</v>
      </c>
      <c r="U30" s="161"/>
      <c r="V30" s="161">
        <v>0</v>
      </c>
      <c r="W30" s="161"/>
      <c r="X30" s="161">
        <v>0</v>
      </c>
      <c r="Y30" s="161"/>
      <c r="Z30" s="161">
        <v>0</v>
      </c>
      <c r="AA30" s="161"/>
      <c r="AB30" s="161">
        <v>41.158916019999999</v>
      </c>
      <c r="AC30" s="161">
        <v>47.052754659999998</v>
      </c>
    </row>
    <row r="31" spans="1:35" s="136" customFormat="1" x14ac:dyDescent="0.25">
      <c r="A31" s="141" t="s">
        <v>176</v>
      </c>
      <c r="B31" s="144" t="s">
        <v>175</v>
      </c>
      <c r="C31" s="161">
        <v>1.2262200000000001</v>
      </c>
      <c r="D31" s="161">
        <v>1.20046787</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5" s="136" customFormat="1" ht="31.5" x14ac:dyDescent="0.25">
      <c r="A32" s="141" t="s">
        <v>174</v>
      </c>
      <c r="B32" s="144" t="s">
        <v>173</v>
      </c>
      <c r="C32" s="161">
        <v>34.715760000000003</v>
      </c>
      <c r="D32" s="161">
        <v>41.960126379999998</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36" customFormat="1" x14ac:dyDescent="0.25">
      <c r="A33" s="141" t="s">
        <v>172</v>
      </c>
      <c r="B33" s="144" t="s">
        <v>171</v>
      </c>
      <c r="C33" s="161">
        <v>0.93849000000000005</v>
      </c>
      <c r="D33" s="161">
        <v>0.21869999999999998</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36" customFormat="1" x14ac:dyDescent="0.25">
      <c r="A34" s="141" t="s">
        <v>170</v>
      </c>
      <c r="B34" s="144" t="s">
        <v>169</v>
      </c>
      <c r="C34" s="161">
        <v>5.7656900000000002</v>
      </c>
      <c r="D34" s="161">
        <v>5.0364334399999997</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36" customFormat="1" ht="31.5" x14ac:dyDescent="0.25">
      <c r="A35" s="141" t="s">
        <v>62</v>
      </c>
      <c r="B35" s="142"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36" customFormat="1" x14ac:dyDescent="0.25">
      <c r="A36" s="143" t="s">
        <v>167</v>
      </c>
      <c r="B36" s="144" t="s">
        <v>528</v>
      </c>
      <c r="C36" s="161"/>
      <c r="D36" s="161"/>
      <c r="E36" s="161"/>
      <c r="F36" s="161"/>
      <c r="G36" s="161">
        <v>0</v>
      </c>
      <c r="H36" s="161">
        <v>0</v>
      </c>
      <c r="I36" s="282" t="s">
        <v>451</v>
      </c>
      <c r="J36" s="161">
        <v>0</v>
      </c>
      <c r="K36" s="161" t="s">
        <v>451</v>
      </c>
      <c r="L36" s="161">
        <v>0</v>
      </c>
      <c r="M36" s="282" t="s">
        <v>451</v>
      </c>
      <c r="N36" s="161">
        <v>0</v>
      </c>
      <c r="O36" s="161" t="s">
        <v>451</v>
      </c>
      <c r="P36" s="161">
        <v>0</v>
      </c>
      <c r="Q36" s="282" t="s">
        <v>451</v>
      </c>
      <c r="R36" s="161">
        <v>0</v>
      </c>
      <c r="S36" s="161" t="s">
        <v>451</v>
      </c>
      <c r="T36" s="161">
        <v>0</v>
      </c>
      <c r="U36" s="282" t="s">
        <v>451</v>
      </c>
      <c r="V36" s="161">
        <v>0</v>
      </c>
      <c r="W36" s="161" t="s">
        <v>451</v>
      </c>
      <c r="X36" s="161">
        <v>0</v>
      </c>
      <c r="Y36" s="282" t="s">
        <v>451</v>
      </c>
      <c r="Z36" s="161">
        <v>0</v>
      </c>
      <c r="AA36" s="161" t="s">
        <v>451</v>
      </c>
      <c r="AB36" s="161">
        <v>0</v>
      </c>
      <c r="AC36" s="161">
        <v>0</v>
      </c>
    </row>
    <row r="37" spans="1:29" s="136" customFormat="1" ht="31.5" x14ac:dyDescent="0.25">
      <c r="A37" s="143" t="s">
        <v>166</v>
      </c>
      <c r="B37" s="145" t="s">
        <v>526</v>
      </c>
      <c r="C37" s="161"/>
      <c r="D37" s="161"/>
      <c r="E37" s="161"/>
      <c r="F37" s="161"/>
      <c r="G37" s="161">
        <v>0</v>
      </c>
      <c r="H37" s="161">
        <v>0</v>
      </c>
      <c r="I37" s="282" t="s">
        <v>451</v>
      </c>
      <c r="J37" s="161">
        <v>0</v>
      </c>
      <c r="K37" s="161" t="s">
        <v>451</v>
      </c>
      <c r="L37" s="161">
        <v>0</v>
      </c>
      <c r="M37" s="282" t="s">
        <v>451</v>
      </c>
      <c r="N37" s="161">
        <v>0</v>
      </c>
      <c r="O37" s="161" t="s">
        <v>451</v>
      </c>
      <c r="P37" s="161">
        <v>0</v>
      </c>
      <c r="Q37" s="282" t="s">
        <v>451</v>
      </c>
      <c r="R37" s="161">
        <v>0</v>
      </c>
      <c r="S37" s="161" t="s">
        <v>451</v>
      </c>
      <c r="T37" s="161">
        <v>0</v>
      </c>
      <c r="U37" s="282" t="s">
        <v>451</v>
      </c>
      <c r="V37" s="161">
        <v>0</v>
      </c>
      <c r="W37" s="161" t="s">
        <v>451</v>
      </c>
      <c r="X37" s="161">
        <v>0</v>
      </c>
      <c r="Y37" s="282" t="s">
        <v>451</v>
      </c>
      <c r="Z37" s="161">
        <v>0</v>
      </c>
      <c r="AA37" s="161" t="s">
        <v>451</v>
      </c>
      <c r="AB37" s="161">
        <v>0</v>
      </c>
      <c r="AC37" s="161">
        <v>0</v>
      </c>
    </row>
    <row r="38" spans="1:29" s="136" customFormat="1" x14ac:dyDescent="0.25">
      <c r="A38" s="143" t="s">
        <v>165</v>
      </c>
      <c r="B38" s="145" t="s">
        <v>156</v>
      </c>
      <c r="C38" s="161"/>
      <c r="D38" s="161"/>
      <c r="E38" s="161"/>
      <c r="F38" s="161"/>
      <c r="G38" s="161">
        <v>0</v>
      </c>
      <c r="H38" s="161">
        <v>0</v>
      </c>
      <c r="I38" s="282" t="s">
        <v>451</v>
      </c>
      <c r="J38" s="161">
        <v>0</v>
      </c>
      <c r="K38" s="161" t="s">
        <v>451</v>
      </c>
      <c r="L38" s="161">
        <v>0</v>
      </c>
      <c r="M38" s="282" t="s">
        <v>451</v>
      </c>
      <c r="N38" s="161">
        <v>0</v>
      </c>
      <c r="O38" s="161" t="s">
        <v>451</v>
      </c>
      <c r="P38" s="161">
        <v>0</v>
      </c>
      <c r="Q38" s="282" t="s">
        <v>451</v>
      </c>
      <c r="R38" s="161">
        <v>0</v>
      </c>
      <c r="S38" s="161" t="s">
        <v>451</v>
      </c>
      <c r="T38" s="161">
        <v>0</v>
      </c>
      <c r="U38" s="282" t="s">
        <v>451</v>
      </c>
      <c r="V38" s="161">
        <v>0</v>
      </c>
      <c r="W38" s="161" t="s">
        <v>451</v>
      </c>
      <c r="X38" s="161">
        <v>0</v>
      </c>
      <c r="Y38" s="282" t="s">
        <v>451</v>
      </c>
      <c r="Z38" s="161">
        <v>0</v>
      </c>
      <c r="AA38" s="161" t="s">
        <v>451</v>
      </c>
      <c r="AB38" s="161">
        <v>0</v>
      </c>
      <c r="AC38" s="161">
        <v>0</v>
      </c>
    </row>
    <row r="39" spans="1:29" s="136" customFormat="1" x14ac:dyDescent="0.25">
      <c r="A39" s="143" t="s">
        <v>164</v>
      </c>
      <c r="B39" s="144" t="s">
        <v>615</v>
      </c>
      <c r="C39" s="161"/>
      <c r="D39" s="161"/>
      <c r="E39" s="161"/>
      <c r="F39" s="161"/>
      <c r="G39" s="161">
        <v>0</v>
      </c>
      <c r="H39" s="161">
        <v>16.338000000000001</v>
      </c>
      <c r="I39" s="282">
        <v>4</v>
      </c>
      <c r="J39" s="161">
        <v>16.338000000000001</v>
      </c>
      <c r="K39" s="161">
        <v>4</v>
      </c>
      <c r="L39" s="161">
        <v>0</v>
      </c>
      <c r="M39" s="282" t="s">
        <v>451</v>
      </c>
      <c r="N39" s="161">
        <v>0</v>
      </c>
      <c r="O39" s="161" t="s">
        <v>451</v>
      </c>
      <c r="P39" s="161">
        <v>0</v>
      </c>
      <c r="Q39" s="282" t="s">
        <v>451</v>
      </c>
      <c r="R39" s="161">
        <v>0</v>
      </c>
      <c r="S39" s="161" t="s">
        <v>451</v>
      </c>
      <c r="T39" s="161">
        <v>0</v>
      </c>
      <c r="U39" s="282" t="s">
        <v>451</v>
      </c>
      <c r="V39" s="161">
        <v>0</v>
      </c>
      <c r="W39" s="161" t="s">
        <v>451</v>
      </c>
      <c r="X39" s="161">
        <v>0</v>
      </c>
      <c r="Y39" s="282" t="s">
        <v>451</v>
      </c>
      <c r="Z39" s="161">
        <v>0</v>
      </c>
      <c r="AA39" s="161" t="s">
        <v>451</v>
      </c>
      <c r="AB39" s="161">
        <v>16.338000000000001</v>
      </c>
      <c r="AC39" s="161">
        <v>16.338000000000001</v>
      </c>
    </row>
    <row r="40" spans="1:29" s="136" customFormat="1" x14ac:dyDescent="0.25">
      <c r="A40" s="143" t="s">
        <v>163</v>
      </c>
      <c r="B40" s="144" t="s">
        <v>529</v>
      </c>
      <c r="C40" s="161"/>
      <c r="D40" s="161"/>
      <c r="E40" s="161"/>
      <c r="F40" s="161"/>
      <c r="G40" s="161">
        <v>0</v>
      </c>
      <c r="H40" s="161">
        <v>0</v>
      </c>
      <c r="I40" s="282" t="s">
        <v>451</v>
      </c>
      <c r="J40" s="161">
        <v>0</v>
      </c>
      <c r="K40" s="161" t="s">
        <v>451</v>
      </c>
      <c r="L40" s="161">
        <v>0</v>
      </c>
      <c r="M40" s="282" t="s">
        <v>451</v>
      </c>
      <c r="N40" s="161">
        <v>0</v>
      </c>
      <c r="O40" s="161" t="s">
        <v>451</v>
      </c>
      <c r="P40" s="161">
        <v>0</v>
      </c>
      <c r="Q40" s="282" t="s">
        <v>451</v>
      </c>
      <c r="R40" s="161">
        <v>0</v>
      </c>
      <c r="S40" s="161" t="s">
        <v>451</v>
      </c>
      <c r="T40" s="161">
        <v>0</v>
      </c>
      <c r="U40" s="282" t="s">
        <v>451</v>
      </c>
      <c r="V40" s="161">
        <v>0</v>
      </c>
      <c r="W40" s="161" t="s">
        <v>451</v>
      </c>
      <c r="X40" s="161">
        <v>0</v>
      </c>
      <c r="Y40" s="282" t="s">
        <v>451</v>
      </c>
      <c r="Z40" s="161">
        <v>0</v>
      </c>
      <c r="AA40" s="161" t="s">
        <v>451</v>
      </c>
      <c r="AB40" s="161">
        <v>0</v>
      </c>
      <c r="AC40" s="161">
        <v>0</v>
      </c>
    </row>
    <row r="41" spans="1:29" s="136" customFormat="1" x14ac:dyDescent="0.25">
      <c r="A41" s="143" t="s">
        <v>162</v>
      </c>
      <c r="B41" s="144" t="s">
        <v>530</v>
      </c>
      <c r="C41" s="161"/>
      <c r="D41" s="161"/>
      <c r="E41" s="161"/>
      <c r="F41" s="161"/>
      <c r="G41" s="161">
        <v>0</v>
      </c>
      <c r="H41" s="161">
        <v>0</v>
      </c>
      <c r="I41" s="282" t="s">
        <v>451</v>
      </c>
      <c r="J41" s="161">
        <v>0</v>
      </c>
      <c r="K41" s="161" t="s">
        <v>451</v>
      </c>
      <c r="L41" s="161">
        <v>0</v>
      </c>
      <c r="M41" s="282" t="s">
        <v>451</v>
      </c>
      <c r="N41" s="161">
        <v>0</v>
      </c>
      <c r="O41" s="161" t="s">
        <v>451</v>
      </c>
      <c r="P41" s="161">
        <v>0</v>
      </c>
      <c r="Q41" s="282" t="s">
        <v>451</v>
      </c>
      <c r="R41" s="161">
        <v>0</v>
      </c>
      <c r="S41" s="161" t="s">
        <v>451</v>
      </c>
      <c r="T41" s="161">
        <v>0</v>
      </c>
      <c r="U41" s="282" t="s">
        <v>451</v>
      </c>
      <c r="V41" s="161">
        <v>0</v>
      </c>
      <c r="W41" s="161" t="s">
        <v>451</v>
      </c>
      <c r="X41" s="161">
        <v>0</v>
      </c>
      <c r="Y41" s="282" t="s">
        <v>451</v>
      </c>
      <c r="Z41" s="161">
        <v>0</v>
      </c>
      <c r="AA41" s="161" t="s">
        <v>451</v>
      </c>
      <c r="AB41" s="161">
        <v>0</v>
      </c>
      <c r="AC41" s="161">
        <v>0</v>
      </c>
    </row>
    <row r="42" spans="1:29" s="136" customFormat="1" x14ac:dyDescent="0.25">
      <c r="A42" s="143" t="s">
        <v>161</v>
      </c>
      <c r="B42" s="144" t="s">
        <v>531</v>
      </c>
      <c r="C42" s="161"/>
      <c r="D42" s="161"/>
      <c r="E42" s="161"/>
      <c r="F42" s="161"/>
      <c r="G42" s="161">
        <v>0</v>
      </c>
      <c r="H42" s="161">
        <v>0</v>
      </c>
      <c r="I42" s="282" t="s">
        <v>451</v>
      </c>
      <c r="J42" s="161">
        <v>0</v>
      </c>
      <c r="K42" s="161" t="s">
        <v>451</v>
      </c>
      <c r="L42" s="161">
        <v>0</v>
      </c>
      <c r="M42" s="282" t="s">
        <v>451</v>
      </c>
      <c r="N42" s="161">
        <v>0</v>
      </c>
      <c r="O42" s="161" t="s">
        <v>451</v>
      </c>
      <c r="P42" s="161">
        <v>0</v>
      </c>
      <c r="Q42" s="282" t="s">
        <v>451</v>
      </c>
      <c r="R42" s="161">
        <v>0</v>
      </c>
      <c r="S42" s="161" t="s">
        <v>451</v>
      </c>
      <c r="T42" s="161">
        <v>0</v>
      </c>
      <c r="U42" s="282" t="s">
        <v>451</v>
      </c>
      <c r="V42" s="161">
        <v>0</v>
      </c>
      <c r="W42" s="161" t="s">
        <v>451</v>
      </c>
      <c r="X42" s="161">
        <v>0</v>
      </c>
      <c r="Y42" s="282" t="s">
        <v>451</v>
      </c>
      <c r="Z42" s="161">
        <v>0</v>
      </c>
      <c r="AA42" s="161" t="s">
        <v>451</v>
      </c>
      <c r="AB42" s="161">
        <v>0</v>
      </c>
      <c r="AC42" s="161">
        <v>0</v>
      </c>
    </row>
    <row r="43" spans="1:29" s="136" customFormat="1" x14ac:dyDescent="0.25">
      <c r="A43" s="143" t="s">
        <v>532</v>
      </c>
      <c r="B43" s="144" t="s">
        <v>533</v>
      </c>
      <c r="C43" s="161"/>
      <c r="D43" s="161"/>
      <c r="E43" s="161"/>
      <c r="F43" s="161"/>
      <c r="G43" s="161">
        <v>0</v>
      </c>
      <c r="H43" s="161">
        <v>0</v>
      </c>
      <c r="I43" s="282" t="s">
        <v>451</v>
      </c>
      <c r="J43" s="161">
        <v>0</v>
      </c>
      <c r="K43" s="161" t="s">
        <v>451</v>
      </c>
      <c r="L43" s="161">
        <v>0</v>
      </c>
      <c r="M43" s="282" t="s">
        <v>451</v>
      </c>
      <c r="N43" s="161">
        <v>0</v>
      </c>
      <c r="O43" s="161" t="s">
        <v>451</v>
      </c>
      <c r="P43" s="161">
        <v>0</v>
      </c>
      <c r="Q43" s="282" t="s">
        <v>451</v>
      </c>
      <c r="R43" s="161">
        <v>0</v>
      </c>
      <c r="S43" s="161" t="s">
        <v>451</v>
      </c>
      <c r="T43" s="161">
        <v>0</v>
      </c>
      <c r="U43" s="282" t="s">
        <v>451</v>
      </c>
      <c r="V43" s="161">
        <v>0</v>
      </c>
      <c r="W43" s="161" t="s">
        <v>451</v>
      </c>
      <c r="X43" s="161">
        <v>0</v>
      </c>
      <c r="Y43" s="282" t="s">
        <v>451</v>
      </c>
      <c r="Z43" s="161">
        <v>0</v>
      </c>
      <c r="AA43" s="161" t="s">
        <v>451</v>
      </c>
      <c r="AB43" s="161">
        <v>0</v>
      </c>
      <c r="AC43" s="161">
        <v>0</v>
      </c>
    </row>
    <row r="44" spans="1:29" s="136" customFormat="1" x14ac:dyDescent="0.25">
      <c r="A44" s="143" t="s">
        <v>534</v>
      </c>
      <c r="B44" s="144" t="s">
        <v>535</v>
      </c>
      <c r="C44" s="161"/>
      <c r="D44" s="161"/>
      <c r="E44" s="161"/>
      <c r="F44" s="161"/>
      <c r="G44" s="161">
        <v>0</v>
      </c>
      <c r="H44" s="161">
        <v>0</v>
      </c>
      <c r="I44" s="282" t="s">
        <v>451</v>
      </c>
      <c r="J44" s="161">
        <v>0</v>
      </c>
      <c r="K44" s="161" t="s">
        <v>451</v>
      </c>
      <c r="L44" s="161">
        <v>0</v>
      </c>
      <c r="M44" s="282" t="s">
        <v>451</v>
      </c>
      <c r="N44" s="161">
        <v>0</v>
      </c>
      <c r="O44" s="161" t="s">
        <v>451</v>
      </c>
      <c r="P44" s="161">
        <v>0</v>
      </c>
      <c r="Q44" s="282" t="s">
        <v>451</v>
      </c>
      <c r="R44" s="161">
        <v>0</v>
      </c>
      <c r="S44" s="161" t="s">
        <v>451</v>
      </c>
      <c r="T44" s="161">
        <v>0</v>
      </c>
      <c r="U44" s="282" t="s">
        <v>451</v>
      </c>
      <c r="V44" s="161">
        <v>0</v>
      </c>
      <c r="W44" s="161" t="s">
        <v>451</v>
      </c>
      <c r="X44" s="161">
        <v>0</v>
      </c>
      <c r="Y44" s="282" t="s">
        <v>451</v>
      </c>
      <c r="Z44" s="161">
        <v>0</v>
      </c>
      <c r="AA44" s="161" t="s">
        <v>451</v>
      </c>
      <c r="AB44" s="161">
        <v>0</v>
      </c>
      <c r="AC44" s="161">
        <v>0</v>
      </c>
    </row>
    <row r="45" spans="1:29" s="136" customFormat="1" x14ac:dyDescent="0.25">
      <c r="A45" s="143" t="s">
        <v>536</v>
      </c>
      <c r="B45" s="144" t="s">
        <v>537</v>
      </c>
      <c r="C45" s="161"/>
      <c r="D45" s="161"/>
      <c r="E45" s="161"/>
      <c r="F45" s="161"/>
      <c r="G45" s="161">
        <v>0</v>
      </c>
      <c r="H45" s="161">
        <v>0</v>
      </c>
      <c r="I45" s="282" t="s">
        <v>451</v>
      </c>
      <c r="J45" s="161">
        <v>0</v>
      </c>
      <c r="K45" s="161" t="s">
        <v>451</v>
      </c>
      <c r="L45" s="161">
        <v>0</v>
      </c>
      <c r="M45" s="282" t="s">
        <v>451</v>
      </c>
      <c r="N45" s="161">
        <v>0</v>
      </c>
      <c r="O45" s="161" t="s">
        <v>451</v>
      </c>
      <c r="P45" s="161">
        <v>0</v>
      </c>
      <c r="Q45" s="282" t="s">
        <v>451</v>
      </c>
      <c r="R45" s="161">
        <v>0</v>
      </c>
      <c r="S45" s="161" t="s">
        <v>451</v>
      </c>
      <c r="T45" s="161">
        <v>0</v>
      </c>
      <c r="U45" s="282" t="s">
        <v>451</v>
      </c>
      <c r="V45" s="161">
        <v>0</v>
      </c>
      <c r="W45" s="161" t="s">
        <v>451</v>
      </c>
      <c r="X45" s="161">
        <v>0</v>
      </c>
      <c r="Y45" s="282" t="s">
        <v>451</v>
      </c>
      <c r="Z45" s="161">
        <v>0</v>
      </c>
      <c r="AA45" s="161" t="s">
        <v>451</v>
      </c>
      <c r="AB45" s="161">
        <v>0</v>
      </c>
      <c r="AC45" s="161">
        <v>0</v>
      </c>
    </row>
    <row r="46" spans="1:29" s="136" customFormat="1" x14ac:dyDescent="0.25">
      <c r="A46" s="143" t="s">
        <v>538</v>
      </c>
      <c r="B46" s="144" t="s">
        <v>539</v>
      </c>
      <c r="C46" s="161"/>
      <c r="D46" s="161"/>
      <c r="E46" s="161"/>
      <c r="F46" s="161"/>
      <c r="G46" s="161">
        <v>0</v>
      </c>
      <c r="H46" s="161">
        <v>0</v>
      </c>
      <c r="I46" s="282" t="s">
        <v>451</v>
      </c>
      <c r="J46" s="161">
        <v>0</v>
      </c>
      <c r="K46" s="161" t="s">
        <v>451</v>
      </c>
      <c r="L46" s="161">
        <v>0</v>
      </c>
      <c r="M46" s="282" t="s">
        <v>451</v>
      </c>
      <c r="N46" s="161">
        <v>0</v>
      </c>
      <c r="O46" s="161" t="s">
        <v>451</v>
      </c>
      <c r="P46" s="161">
        <v>0</v>
      </c>
      <c r="Q46" s="282" t="s">
        <v>451</v>
      </c>
      <c r="R46" s="161">
        <v>0</v>
      </c>
      <c r="S46" s="161" t="s">
        <v>451</v>
      </c>
      <c r="T46" s="161">
        <v>0</v>
      </c>
      <c r="U46" s="282" t="s">
        <v>451</v>
      </c>
      <c r="V46" s="161">
        <v>0</v>
      </c>
      <c r="W46" s="161" t="s">
        <v>451</v>
      </c>
      <c r="X46" s="161">
        <v>0</v>
      </c>
      <c r="Y46" s="282" t="s">
        <v>451</v>
      </c>
      <c r="Z46" s="161">
        <v>0</v>
      </c>
      <c r="AA46" s="161" t="s">
        <v>451</v>
      </c>
      <c r="AB46" s="161">
        <v>0</v>
      </c>
      <c r="AC46" s="161">
        <v>0</v>
      </c>
    </row>
    <row r="47" spans="1:29" s="136" customFormat="1" x14ac:dyDescent="0.25">
      <c r="A47" s="141" t="s">
        <v>61</v>
      </c>
      <c r="B47" s="142" t="s">
        <v>160</v>
      </c>
      <c r="C47" s="161"/>
      <c r="D47" s="161"/>
      <c r="E47" s="161"/>
      <c r="F47" s="161"/>
      <c r="G47" s="161"/>
      <c r="H47" s="161"/>
      <c r="I47" s="161"/>
      <c r="J47" s="161"/>
      <c r="K47" s="161"/>
      <c r="L47" s="161"/>
      <c r="M47" s="161"/>
      <c r="N47" s="161"/>
      <c r="O47" s="161"/>
      <c r="P47" s="161"/>
      <c r="Q47" s="161"/>
      <c r="R47" s="161"/>
      <c r="S47" s="282"/>
      <c r="T47" s="161"/>
      <c r="U47" s="161"/>
      <c r="V47" s="161"/>
      <c r="W47" s="161"/>
      <c r="X47" s="161"/>
      <c r="Y47" s="161"/>
      <c r="Z47" s="161"/>
      <c r="AA47" s="161"/>
      <c r="AB47" s="161"/>
      <c r="AC47" s="161"/>
    </row>
    <row r="48" spans="1:29" s="136" customFormat="1" x14ac:dyDescent="0.25">
      <c r="A48" s="143" t="s">
        <v>159</v>
      </c>
      <c r="B48" s="144" t="s">
        <v>528</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v>0</v>
      </c>
      <c r="AA48" s="161"/>
      <c r="AB48" s="161">
        <v>0</v>
      </c>
      <c r="AC48" s="161">
        <v>0</v>
      </c>
    </row>
    <row r="49" spans="1:29" s="136" customFormat="1" ht="31.5" x14ac:dyDescent="0.25">
      <c r="A49" s="143" t="s">
        <v>158</v>
      </c>
      <c r="B49" s="145" t="s">
        <v>526</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v>0</v>
      </c>
      <c r="AA49" s="161"/>
      <c r="AB49" s="161">
        <v>0</v>
      </c>
      <c r="AC49" s="161">
        <v>0</v>
      </c>
    </row>
    <row r="50" spans="1:29" s="136" customFormat="1" x14ac:dyDescent="0.25">
      <c r="A50" s="143" t="s">
        <v>157</v>
      </c>
      <c r="B50" s="145" t="s">
        <v>156</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v>0</v>
      </c>
      <c r="AA50" s="161"/>
      <c r="AB50" s="161">
        <v>0</v>
      </c>
      <c r="AC50" s="161">
        <v>0</v>
      </c>
    </row>
    <row r="51" spans="1:29" s="136" customFormat="1" ht="35.25" customHeight="1" x14ac:dyDescent="0.25">
      <c r="A51" s="143" t="s">
        <v>155</v>
      </c>
      <c r="B51" s="144" t="s">
        <v>154</v>
      </c>
      <c r="C51" s="161">
        <v>7.3</v>
      </c>
      <c r="D51" s="161">
        <v>7.3</v>
      </c>
      <c r="E51" s="161"/>
      <c r="F51" s="161"/>
      <c r="G51" s="161">
        <v>0</v>
      </c>
      <c r="H51" s="161">
        <v>7.3</v>
      </c>
      <c r="I51" s="161"/>
      <c r="J51" s="161">
        <v>7.3</v>
      </c>
      <c r="K51" s="161"/>
      <c r="L51" s="161">
        <v>0</v>
      </c>
      <c r="M51" s="161"/>
      <c r="N51" s="161">
        <v>0</v>
      </c>
      <c r="O51" s="161"/>
      <c r="P51" s="161">
        <v>0</v>
      </c>
      <c r="Q51" s="161"/>
      <c r="R51" s="161">
        <v>0</v>
      </c>
      <c r="S51" s="161"/>
      <c r="T51" s="161">
        <v>0</v>
      </c>
      <c r="U51" s="161"/>
      <c r="V51" s="161">
        <v>0</v>
      </c>
      <c r="W51" s="161"/>
      <c r="X51" s="161">
        <v>0</v>
      </c>
      <c r="Y51" s="161"/>
      <c r="Z51" s="161">
        <v>0</v>
      </c>
      <c r="AA51" s="161"/>
      <c r="AB51" s="161">
        <v>7.3</v>
      </c>
      <c r="AC51" s="161">
        <v>7.3</v>
      </c>
    </row>
    <row r="52" spans="1:29" s="136" customFormat="1" ht="31.5" x14ac:dyDescent="0.25">
      <c r="A52" s="143" t="s">
        <v>153</v>
      </c>
      <c r="B52" s="144" t="s">
        <v>152</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v>0</v>
      </c>
      <c r="AA52" s="161"/>
      <c r="AB52" s="161">
        <v>0</v>
      </c>
      <c r="AC52" s="161">
        <v>0</v>
      </c>
    </row>
    <row r="53" spans="1:29" s="136" customFormat="1" x14ac:dyDescent="0.25">
      <c r="A53" s="143" t="s">
        <v>151</v>
      </c>
      <c r="B53" s="144" t="s">
        <v>150</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v>0</v>
      </c>
      <c r="AA53" s="161"/>
      <c r="AB53" s="161">
        <v>0</v>
      </c>
      <c r="AC53" s="161">
        <v>0</v>
      </c>
    </row>
    <row r="54" spans="1:29" s="136" customFormat="1" x14ac:dyDescent="0.25">
      <c r="A54" s="143" t="s">
        <v>149</v>
      </c>
      <c r="B54" s="144" t="s">
        <v>529</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v>0</v>
      </c>
      <c r="AA54" s="161"/>
      <c r="AB54" s="161">
        <v>0</v>
      </c>
      <c r="AC54" s="161">
        <v>0</v>
      </c>
    </row>
    <row r="55" spans="1:29" s="136" customFormat="1" x14ac:dyDescent="0.25">
      <c r="A55" s="143" t="s">
        <v>540</v>
      </c>
      <c r="B55" s="144" t="s">
        <v>530</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v>0</v>
      </c>
      <c r="AA55" s="161"/>
      <c r="AB55" s="161">
        <v>0</v>
      </c>
      <c r="AC55" s="161">
        <v>0</v>
      </c>
    </row>
    <row r="56" spans="1:29" s="136" customFormat="1" x14ac:dyDescent="0.25">
      <c r="A56" s="143" t="s">
        <v>541</v>
      </c>
      <c r="B56" s="144" t="s">
        <v>531</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v>0</v>
      </c>
      <c r="AA56" s="161"/>
      <c r="AB56" s="161">
        <v>0</v>
      </c>
      <c r="AC56" s="161">
        <v>0</v>
      </c>
    </row>
    <row r="57" spans="1:29" s="136" customFormat="1" x14ac:dyDescent="0.25">
      <c r="A57" s="143" t="s">
        <v>542</v>
      </c>
      <c r="B57" s="144" t="s">
        <v>533</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v>0</v>
      </c>
      <c r="AA57" s="161"/>
      <c r="AB57" s="161">
        <v>0</v>
      </c>
      <c r="AC57" s="161">
        <v>0</v>
      </c>
    </row>
    <row r="58" spans="1:29" s="136" customFormat="1" ht="36.75" customHeight="1" x14ac:dyDescent="0.25">
      <c r="A58" s="143" t="s">
        <v>543</v>
      </c>
      <c r="B58" s="144" t="s">
        <v>535</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v>0</v>
      </c>
      <c r="AA58" s="161"/>
      <c r="AB58" s="161">
        <v>0</v>
      </c>
      <c r="AC58" s="161">
        <v>0</v>
      </c>
    </row>
    <row r="59" spans="1:29" s="136" customFormat="1" x14ac:dyDescent="0.25">
      <c r="A59" s="143" t="s">
        <v>544</v>
      </c>
      <c r="B59" s="144" t="s">
        <v>537</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v>0</v>
      </c>
      <c r="AA59" s="161"/>
      <c r="AB59" s="161">
        <v>0</v>
      </c>
      <c r="AC59" s="161">
        <v>0</v>
      </c>
    </row>
    <row r="60" spans="1:29" s="136" customFormat="1" x14ac:dyDescent="0.25">
      <c r="A60" s="143" t="s">
        <v>545</v>
      </c>
      <c r="B60" s="144" t="s">
        <v>539</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v>0</v>
      </c>
      <c r="AA60" s="161"/>
      <c r="AB60" s="161">
        <v>0</v>
      </c>
      <c r="AC60" s="161">
        <v>0</v>
      </c>
    </row>
    <row r="61" spans="1:29" s="136" customFormat="1" ht="31.5" x14ac:dyDescent="0.25">
      <c r="A61" s="141" t="s">
        <v>59</v>
      </c>
      <c r="B61" s="142"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36" customFormat="1" x14ac:dyDescent="0.25">
      <c r="A62" s="143" t="s">
        <v>147</v>
      </c>
      <c r="B62" s="144" t="s">
        <v>146</v>
      </c>
      <c r="C62" s="161">
        <v>42.646159999999995</v>
      </c>
      <c r="D62" s="161">
        <v>48.415727689999997</v>
      </c>
      <c r="E62" s="161"/>
      <c r="F62" s="161"/>
      <c r="G62" s="161">
        <v>0</v>
      </c>
      <c r="H62" s="161">
        <v>42.646159999999995</v>
      </c>
      <c r="I62" s="161"/>
      <c r="J62" s="161">
        <v>48.415727689999997</v>
      </c>
      <c r="K62" s="161"/>
      <c r="L62" s="161">
        <v>0</v>
      </c>
      <c r="M62" s="161"/>
      <c r="N62" s="161">
        <v>0</v>
      </c>
      <c r="O62" s="161"/>
      <c r="P62" s="161">
        <v>0</v>
      </c>
      <c r="Q62" s="161"/>
      <c r="R62" s="161">
        <v>0</v>
      </c>
      <c r="S62" s="161"/>
      <c r="T62" s="161">
        <v>0</v>
      </c>
      <c r="U62" s="161"/>
      <c r="V62" s="161">
        <v>0</v>
      </c>
      <c r="W62" s="161"/>
      <c r="X62" s="161">
        <v>0</v>
      </c>
      <c r="Y62" s="161"/>
      <c r="Z62" s="161">
        <v>0</v>
      </c>
      <c r="AA62" s="161"/>
      <c r="AB62" s="161">
        <v>42.646159999999995</v>
      </c>
      <c r="AC62" s="161">
        <v>48.415727689999997</v>
      </c>
    </row>
    <row r="63" spans="1:29" s="136" customFormat="1" x14ac:dyDescent="0.25">
      <c r="A63" s="143" t="s">
        <v>145</v>
      </c>
      <c r="B63" s="145" t="s">
        <v>139</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v>0</v>
      </c>
      <c r="AA63" s="161"/>
      <c r="AB63" s="161">
        <v>0</v>
      </c>
      <c r="AC63" s="161">
        <v>0</v>
      </c>
    </row>
    <row r="64" spans="1:29" s="136" customFormat="1" x14ac:dyDescent="0.25">
      <c r="A64" s="143" t="s">
        <v>144</v>
      </c>
      <c r="B64" s="144" t="s">
        <v>138</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v>0</v>
      </c>
      <c r="AA64" s="161"/>
      <c r="AB64" s="161">
        <v>0</v>
      </c>
      <c r="AC64" s="161">
        <v>0</v>
      </c>
    </row>
    <row r="65" spans="1:29" s="136" customFormat="1" x14ac:dyDescent="0.25">
      <c r="A65" s="143" t="s">
        <v>143</v>
      </c>
      <c r="B65" s="145" t="s">
        <v>137</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v>0</v>
      </c>
      <c r="AA65" s="161"/>
      <c r="AB65" s="161">
        <v>0</v>
      </c>
      <c r="AC65" s="161">
        <v>0</v>
      </c>
    </row>
    <row r="66" spans="1:29" s="136" customFormat="1" x14ac:dyDescent="0.25">
      <c r="A66" s="143" t="s">
        <v>142</v>
      </c>
      <c r="B66" s="145" t="s">
        <v>136</v>
      </c>
      <c r="C66" s="161"/>
      <c r="D66" s="161"/>
      <c r="E66" s="161"/>
      <c r="F66" s="161"/>
      <c r="G66" s="161">
        <v>0</v>
      </c>
      <c r="H66" s="161">
        <v>7.3</v>
      </c>
      <c r="I66" s="161"/>
      <c r="J66" s="161">
        <v>7.3</v>
      </c>
      <c r="K66" s="161"/>
      <c r="L66" s="161">
        <v>0</v>
      </c>
      <c r="M66" s="161"/>
      <c r="N66" s="161">
        <v>0</v>
      </c>
      <c r="O66" s="161"/>
      <c r="P66" s="161">
        <v>0</v>
      </c>
      <c r="Q66" s="161"/>
      <c r="R66" s="161">
        <v>0</v>
      </c>
      <c r="S66" s="161"/>
      <c r="T66" s="161">
        <v>0</v>
      </c>
      <c r="U66" s="161"/>
      <c r="V66" s="161">
        <v>0</v>
      </c>
      <c r="W66" s="161"/>
      <c r="X66" s="161">
        <v>0</v>
      </c>
      <c r="Y66" s="161"/>
      <c r="Z66" s="161">
        <v>0</v>
      </c>
      <c r="AA66" s="161"/>
      <c r="AB66" s="161">
        <v>7.3</v>
      </c>
      <c r="AC66" s="161">
        <v>7.3</v>
      </c>
    </row>
    <row r="67" spans="1:29" s="136" customFormat="1" x14ac:dyDescent="0.25">
      <c r="A67" s="143" t="s">
        <v>141</v>
      </c>
      <c r="B67" s="145" t="s">
        <v>529</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v>0</v>
      </c>
      <c r="AA67" s="161"/>
      <c r="AB67" s="161">
        <v>0</v>
      </c>
      <c r="AC67" s="161">
        <v>0</v>
      </c>
    </row>
    <row r="68" spans="1:29" s="136" customFormat="1" x14ac:dyDescent="0.25">
      <c r="A68" s="143" t="s">
        <v>546</v>
      </c>
      <c r="B68" s="145" t="s">
        <v>530</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v>0</v>
      </c>
      <c r="AA68" s="161"/>
      <c r="AB68" s="161">
        <v>0</v>
      </c>
      <c r="AC68" s="161">
        <v>0</v>
      </c>
    </row>
    <row r="69" spans="1:29" s="136" customFormat="1" x14ac:dyDescent="0.25">
      <c r="A69" s="143" t="s">
        <v>547</v>
      </c>
      <c r="B69" s="145" t="s">
        <v>531</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v>0</v>
      </c>
      <c r="AA69" s="161"/>
      <c r="AB69" s="161">
        <v>0</v>
      </c>
      <c r="AC69" s="161">
        <v>0</v>
      </c>
    </row>
    <row r="70" spans="1:29" s="136" customFormat="1" x14ac:dyDescent="0.25">
      <c r="A70" s="143" t="s">
        <v>548</v>
      </c>
      <c r="B70" s="145" t="s">
        <v>533</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v>0</v>
      </c>
      <c r="AA70" s="161"/>
      <c r="AB70" s="161">
        <v>0</v>
      </c>
      <c r="AC70" s="161">
        <v>0</v>
      </c>
    </row>
    <row r="71" spans="1:29" s="136" customFormat="1" x14ac:dyDescent="0.25">
      <c r="A71" s="143" t="s">
        <v>549</v>
      </c>
      <c r="B71" s="145" t="s">
        <v>535</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v>0</v>
      </c>
      <c r="AA71" s="161"/>
      <c r="AB71" s="161">
        <v>0</v>
      </c>
      <c r="AC71" s="161">
        <v>0</v>
      </c>
    </row>
    <row r="72" spans="1:29" s="136" customFormat="1" x14ac:dyDescent="0.25">
      <c r="A72" s="143" t="s">
        <v>550</v>
      </c>
      <c r="B72" s="145" t="s">
        <v>537</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v>0</v>
      </c>
      <c r="AA72" s="161"/>
      <c r="AB72" s="161">
        <v>0</v>
      </c>
      <c r="AC72" s="161">
        <v>0</v>
      </c>
    </row>
    <row r="73" spans="1:29" s="136" customFormat="1" x14ac:dyDescent="0.25">
      <c r="A73" s="143" t="s">
        <v>551</v>
      </c>
      <c r="B73" s="145" t="s">
        <v>539</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v>0</v>
      </c>
      <c r="AA73" s="161"/>
      <c r="AB73" s="161">
        <v>0</v>
      </c>
      <c r="AC73" s="161">
        <v>0</v>
      </c>
    </row>
    <row r="74" spans="1:29" s="136" customFormat="1" ht="36.75" customHeight="1" x14ac:dyDescent="0.25">
      <c r="A74" s="141" t="s">
        <v>58</v>
      </c>
      <c r="B74" s="146" t="s">
        <v>230</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v>0</v>
      </c>
      <c r="AA74" s="161"/>
      <c r="AB74" s="161">
        <v>0</v>
      </c>
      <c r="AC74" s="161">
        <v>0</v>
      </c>
    </row>
    <row r="75" spans="1:29" s="136" customFormat="1" x14ac:dyDescent="0.25">
      <c r="A75" s="141" t="s">
        <v>56</v>
      </c>
      <c r="B75" s="142"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36" customFormat="1" x14ac:dyDescent="0.25">
      <c r="A76" s="143" t="s">
        <v>225</v>
      </c>
      <c r="B76" s="144" t="s">
        <v>528</v>
      </c>
      <c r="C76" s="290"/>
      <c r="D76" s="162"/>
      <c r="E76" s="163"/>
      <c r="F76" s="163"/>
      <c r="G76" s="161">
        <v>0</v>
      </c>
      <c r="H76" s="161">
        <v>0</v>
      </c>
      <c r="I76" s="163"/>
      <c r="J76" s="161">
        <v>0</v>
      </c>
      <c r="K76" s="162"/>
      <c r="L76" s="161">
        <v>0</v>
      </c>
      <c r="M76" s="162"/>
      <c r="N76" s="161">
        <v>0</v>
      </c>
      <c r="O76" s="162"/>
      <c r="P76" s="161">
        <v>0</v>
      </c>
      <c r="Q76" s="162"/>
      <c r="R76" s="161">
        <v>0</v>
      </c>
      <c r="S76" s="162"/>
      <c r="T76" s="161">
        <v>0</v>
      </c>
      <c r="U76" s="162"/>
      <c r="V76" s="161">
        <v>0</v>
      </c>
      <c r="W76" s="162"/>
      <c r="X76" s="161">
        <v>0</v>
      </c>
      <c r="Y76" s="162"/>
      <c r="Z76" s="161">
        <v>0</v>
      </c>
      <c r="AA76" s="162"/>
      <c r="AB76" s="161">
        <v>0</v>
      </c>
      <c r="AC76" s="161">
        <v>0</v>
      </c>
    </row>
    <row r="77" spans="1:29" s="136" customFormat="1" ht="31.5" x14ac:dyDescent="0.25">
      <c r="A77" s="143" t="s">
        <v>226</v>
      </c>
      <c r="B77" s="145" t="s">
        <v>526</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v>0</v>
      </c>
      <c r="AA77" s="161"/>
      <c r="AB77" s="161">
        <v>0</v>
      </c>
      <c r="AC77" s="161">
        <v>0</v>
      </c>
    </row>
    <row r="78" spans="1:29" s="136" customFormat="1" x14ac:dyDescent="0.25">
      <c r="A78" s="143" t="s">
        <v>227</v>
      </c>
      <c r="B78" s="145" t="s">
        <v>156</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v>0</v>
      </c>
      <c r="AA78" s="161"/>
      <c r="AB78" s="161">
        <v>0</v>
      </c>
      <c r="AC78" s="161">
        <v>0</v>
      </c>
    </row>
    <row r="79" spans="1:29" s="136" customFormat="1" x14ac:dyDescent="0.25">
      <c r="A79" s="143" t="s">
        <v>228</v>
      </c>
      <c r="B79" s="144" t="s">
        <v>527</v>
      </c>
      <c r="C79" s="161"/>
      <c r="D79" s="161"/>
      <c r="E79" s="161"/>
      <c r="F79" s="161"/>
      <c r="G79" s="161">
        <v>0</v>
      </c>
      <c r="H79" s="161">
        <v>7.3</v>
      </c>
      <c r="I79" s="161"/>
      <c r="J79" s="161">
        <v>7.3</v>
      </c>
      <c r="K79" s="161"/>
      <c r="L79" s="161">
        <v>0</v>
      </c>
      <c r="M79" s="161"/>
      <c r="N79" s="161">
        <v>0</v>
      </c>
      <c r="O79" s="161"/>
      <c r="P79" s="161">
        <v>0</v>
      </c>
      <c r="Q79" s="161"/>
      <c r="R79" s="161">
        <v>0</v>
      </c>
      <c r="S79" s="161"/>
      <c r="T79" s="161">
        <v>0</v>
      </c>
      <c r="U79" s="161"/>
      <c r="V79" s="161">
        <v>0</v>
      </c>
      <c r="W79" s="161"/>
      <c r="X79" s="161">
        <v>0</v>
      </c>
      <c r="Y79" s="161"/>
      <c r="Z79" s="161">
        <v>0</v>
      </c>
      <c r="AA79" s="161"/>
      <c r="AB79" s="161">
        <v>7.3</v>
      </c>
      <c r="AC79" s="161">
        <v>7.3</v>
      </c>
    </row>
    <row r="80" spans="1:29" s="136" customFormat="1" x14ac:dyDescent="0.25">
      <c r="A80" s="143" t="s">
        <v>229</v>
      </c>
      <c r="B80" s="144" t="s">
        <v>529</v>
      </c>
      <c r="C80" s="290"/>
      <c r="D80" s="162"/>
      <c r="E80" s="163"/>
      <c r="F80" s="163"/>
      <c r="G80" s="161">
        <v>0</v>
      </c>
      <c r="H80" s="161">
        <v>0</v>
      </c>
      <c r="I80" s="163"/>
      <c r="J80" s="161">
        <v>0</v>
      </c>
      <c r="K80" s="162"/>
      <c r="L80" s="161">
        <v>0</v>
      </c>
      <c r="M80" s="162"/>
      <c r="N80" s="161">
        <v>0</v>
      </c>
      <c r="O80" s="162"/>
      <c r="P80" s="161">
        <v>0</v>
      </c>
      <c r="Q80" s="162"/>
      <c r="R80" s="161">
        <v>0</v>
      </c>
      <c r="S80" s="162"/>
      <c r="T80" s="161">
        <v>0</v>
      </c>
      <c r="U80" s="162"/>
      <c r="V80" s="161">
        <v>0</v>
      </c>
      <c r="W80" s="162"/>
      <c r="X80" s="161">
        <v>0</v>
      </c>
      <c r="Y80" s="162"/>
      <c r="Z80" s="161">
        <v>0</v>
      </c>
      <c r="AA80" s="162"/>
      <c r="AB80" s="161">
        <v>0</v>
      </c>
      <c r="AC80" s="161">
        <v>0</v>
      </c>
    </row>
    <row r="81" spans="1:29" s="136" customFormat="1" x14ac:dyDescent="0.25">
      <c r="A81" s="143" t="s">
        <v>552</v>
      </c>
      <c r="B81" s="144" t="s">
        <v>530</v>
      </c>
      <c r="C81" s="290"/>
      <c r="D81" s="162"/>
      <c r="E81" s="163"/>
      <c r="F81" s="163"/>
      <c r="G81" s="161">
        <v>0</v>
      </c>
      <c r="H81" s="161">
        <v>0</v>
      </c>
      <c r="I81" s="163"/>
      <c r="J81" s="161">
        <v>0</v>
      </c>
      <c r="K81" s="162"/>
      <c r="L81" s="161">
        <v>0</v>
      </c>
      <c r="M81" s="162"/>
      <c r="N81" s="161">
        <v>0</v>
      </c>
      <c r="O81" s="162"/>
      <c r="P81" s="161">
        <v>0</v>
      </c>
      <c r="Q81" s="162"/>
      <c r="R81" s="161">
        <v>0</v>
      </c>
      <c r="S81" s="162"/>
      <c r="T81" s="161">
        <v>0</v>
      </c>
      <c r="U81" s="162"/>
      <c r="V81" s="161">
        <v>0</v>
      </c>
      <c r="W81" s="162"/>
      <c r="X81" s="161">
        <v>0</v>
      </c>
      <c r="Y81" s="162"/>
      <c r="Z81" s="161">
        <v>0</v>
      </c>
      <c r="AA81" s="162"/>
      <c r="AB81" s="161">
        <v>0</v>
      </c>
      <c r="AC81" s="161">
        <v>0</v>
      </c>
    </row>
    <row r="82" spans="1:29" s="136" customFormat="1" x14ac:dyDescent="0.25">
      <c r="A82" s="143" t="s">
        <v>553</v>
      </c>
      <c r="B82" s="144" t="s">
        <v>531</v>
      </c>
      <c r="C82" s="290"/>
      <c r="D82" s="162"/>
      <c r="E82" s="163"/>
      <c r="F82" s="163"/>
      <c r="G82" s="161">
        <v>0</v>
      </c>
      <c r="H82" s="161">
        <v>0</v>
      </c>
      <c r="I82" s="163"/>
      <c r="J82" s="161">
        <v>0</v>
      </c>
      <c r="K82" s="162"/>
      <c r="L82" s="161">
        <v>0</v>
      </c>
      <c r="M82" s="162"/>
      <c r="N82" s="161">
        <v>0</v>
      </c>
      <c r="O82" s="162"/>
      <c r="P82" s="161">
        <v>0</v>
      </c>
      <c r="Q82" s="162"/>
      <c r="R82" s="161">
        <v>0</v>
      </c>
      <c r="S82" s="162"/>
      <c r="T82" s="161">
        <v>0</v>
      </c>
      <c r="U82" s="162"/>
      <c r="V82" s="161">
        <v>0</v>
      </c>
      <c r="W82" s="162"/>
      <c r="X82" s="161">
        <v>0</v>
      </c>
      <c r="Y82" s="162"/>
      <c r="Z82" s="161">
        <v>0</v>
      </c>
      <c r="AA82" s="162"/>
      <c r="AB82" s="161">
        <v>0</v>
      </c>
      <c r="AC82" s="161">
        <v>0</v>
      </c>
    </row>
    <row r="83" spans="1:29" s="136" customFormat="1" x14ac:dyDescent="0.25">
      <c r="A83" s="143" t="s">
        <v>554</v>
      </c>
      <c r="B83" s="144" t="s">
        <v>533</v>
      </c>
      <c r="C83" s="290"/>
      <c r="D83" s="162"/>
      <c r="E83" s="163"/>
      <c r="F83" s="163"/>
      <c r="G83" s="161">
        <v>0</v>
      </c>
      <c r="H83" s="161">
        <v>0</v>
      </c>
      <c r="I83" s="163"/>
      <c r="J83" s="161">
        <v>0</v>
      </c>
      <c r="K83" s="162"/>
      <c r="L83" s="161">
        <v>0</v>
      </c>
      <c r="M83" s="162"/>
      <c r="N83" s="161">
        <v>0</v>
      </c>
      <c r="O83" s="162"/>
      <c r="P83" s="161">
        <v>0</v>
      </c>
      <c r="Q83" s="162"/>
      <c r="R83" s="161">
        <v>0</v>
      </c>
      <c r="S83" s="162"/>
      <c r="T83" s="161">
        <v>0</v>
      </c>
      <c r="U83" s="162"/>
      <c r="V83" s="161">
        <v>0</v>
      </c>
      <c r="W83" s="162"/>
      <c r="X83" s="161">
        <v>0</v>
      </c>
      <c r="Y83" s="162"/>
      <c r="Z83" s="161">
        <v>0</v>
      </c>
      <c r="AA83" s="162"/>
      <c r="AB83" s="161">
        <v>0</v>
      </c>
      <c r="AC83" s="161">
        <v>0</v>
      </c>
    </row>
    <row r="84" spans="1:29" s="136" customFormat="1" x14ac:dyDescent="0.25">
      <c r="A84" s="143" t="s">
        <v>555</v>
      </c>
      <c r="B84" s="144" t="s">
        <v>535</v>
      </c>
      <c r="C84" s="290"/>
      <c r="D84" s="162"/>
      <c r="E84" s="163"/>
      <c r="F84" s="163"/>
      <c r="G84" s="161">
        <v>0</v>
      </c>
      <c r="H84" s="161">
        <v>0</v>
      </c>
      <c r="I84" s="163"/>
      <c r="J84" s="161">
        <v>0</v>
      </c>
      <c r="K84" s="162"/>
      <c r="L84" s="161">
        <v>0</v>
      </c>
      <c r="M84" s="162"/>
      <c r="N84" s="161">
        <v>0</v>
      </c>
      <c r="O84" s="162"/>
      <c r="P84" s="161">
        <v>0</v>
      </c>
      <c r="Q84" s="162"/>
      <c r="R84" s="161">
        <v>0</v>
      </c>
      <c r="S84" s="162"/>
      <c r="T84" s="161">
        <v>0</v>
      </c>
      <c r="U84" s="162"/>
      <c r="V84" s="161">
        <v>0</v>
      </c>
      <c r="W84" s="162"/>
      <c r="X84" s="161">
        <v>0</v>
      </c>
      <c r="Y84" s="162"/>
      <c r="Z84" s="161">
        <v>0</v>
      </c>
      <c r="AA84" s="162"/>
      <c r="AB84" s="161">
        <v>0</v>
      </c>
      <c r="AC84" s="161">
        <v>0</v>
      </c>
    </row>
    <row r="85" spans="1:29" s="136" customFormat="1" x14ac:dyDescent="0.25">
      <c r="A85" s="143" t="s">
        <v>556</v>
      </c>
      <c r="B85" s="144" t="s">
        <v>537</v>
      </c>
      <c r="C85" s="290"/>
      <c r="D85" s="162"/>
      <c r="E85" s="163"/>
      <c r="F85" s="163"/>
      <c r="G85" s="161">
        <v>0</v>
      </c>
      <c r="H85" s="161">
        <v>0</v>
      </c>
      <c r="I85" s="163"/>
      <c r="J85" s="161">
        <v>0</v>
      </c>
      <c r="K85" s="162"/>
      <c r="L85" s="161">
        <v>0</v>
      </c>
      <c r="M85" s="162"/>
      <c r="N85" s="161">
        <v>0</v>
      </c>
      <c r="O85" s="162"/>
      <c r="P85" s="161">
        <v>0</v>
      </c>
      <c r="Q85" s="162"/>
      <c r="R85" s="161">
        <v>0</v>
      </c>
      <c r="S85" s="162"/>
      <c r="T85" s="161">
        <v>0</v>
      </c>
      <c r="U85" s="162"/>
      <c r="V85" s="161">
        <v>0</v>
      </c>
      <c r="W85" s="162"/>
      <c r="X85" s="161">
        <v>0</v>
      </c>
      <c r="Y85" s="162"/>
      <c r="Z85" s="161">
        <v>0</v>
      </c>
      <c r="AA85" s="162"/>
      <c r="AB85" s="161">
        <v>0</v>
      </c>
      <c r="AC85" s="161">
        <v>0</v>
      </c>
    </row>
    <row r="86" spans="1:29" s="136" customFormat="1" x14ac:dyDescent="0.25">
      <c r="A86" s="143" t="s">
        <v>557</v>
      </c>
      <c r="B86" s="144" t="s">
        <v>539</v>
      </c>
      <c r="C86" s="291"/>
      <c r="D86" s="162"/>
      <c r="E86" s="163"/>
      <c r="F86" s="163"/>
      <c r="G86" s="161">
        <v>0</v>
      </c>
      <c r="H86" s="161">
        <v>0</v>
      </c>
      <c r="I86" s="163"/>
      <c r="J86" s="161">
        <v>0</v>
      </c>
      <c r="K86" s="162"/>
      <c r="L86" s="161">
        <v>0</v>
      </c>
      <c r="M86" s="162"/>
      <c r="N86" s="161">
        <v>0</v>
      </c>
      <c r="O86" s="162"/>
      <c r="P86" s="161">
        <v>0</v>
      </c>
      <c r="Q86" s="162"/>
      <c r="R86" s="161">
        <v>0</v>
      </c>
      <c r="S86" s="162"/>
      <c r="T86" s="161">
        <v>0</v>
      </c>
      <c r="U86" s="162"/>
      <c r="V86" s="161">
        <v>0</v>
      </c>
      <c r="W86" s="162"/>
      <c r="X86" s="161">
        <v>0</v>
      </c>
      <c r="Y86" s="162"/>
      <c r="Z86" s="161">
        <v>0</v>
      </c>
      <c r="AA86" s="162"/>
      <c r="AB86" s="161">
        <v>0</v>
      </c>
      <c r="AC86" s="161">
        <v>0</v>
      </c>
    </row>
    <row r="87" spans="1:29" s="136" customFormat="1" x14ac:dyDescent="0.25">
      <c r="A87" s="164"/>
      <c r="B87" s="165"/>
      <c r="C87" s="165"/>
      <c r="D87" s="165"/>
      <c r="E87" s="165"/>
      <c r="F87" s="165"/>
      <c r="G87" s="165"/>
      <c r="H87" s="140"/>
      <c r="I87" s="140"/>
      <c r="J87" s="140"/>
      <c r="K87" s="140"/>
      <c r="L87" s="140"/>
      <c r="M87" s="140"/>
      <c r="N87" s="140"/>
      <c r="O87" s="140"/>
      <c r="P87" s="140"/>
      <c r="Q87" s="140"/>
      <c r="R87" s="140"/>
      <c r="S87" s="140"/>
      <c r="T87" s="140"/>
      <c r="U87" s="140"/>
      <c r="V87" s="140"/>
      <c r="W87" s="140"/>
      <c r="X87" s="140"/>
    </row>
    <row r="88" spans="1:29" x14ac:dyDescent="0.25">
      <c r="G88" s="56"/>
    </row>
    <row r="89" spans="1:29" x14ac:dyDescent="0.25">
      <c r="G89" s="56"/>
    </row>
    <row r="90" spans="1:29" x14ac:dyDescent="0.25">
      <c r="G90" s="56"/>
    </row>
    <row r="91" spans="1:29" x14ac:dyDescent="0.25">
      <c r="G91" s="56"/>
    </row>
    <row r="92" spans="1:29" x14ac:dyDescent="0.25">
      <c r="G92" s="56"/>
    </row>
  </sheetData>
  <customSheetViews>
    <customSheetView guid="{01D60AC5-3BFD-4B67-9FA1-728B9012C035}"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35" orientation="landscape" r:id="rId1"/>
      <headerFooter differentFirst="1" scaleWithDoc="0"/>
    </customSheetView>
    <customSheetView guid="{C271C42C-CC6C-44B0-95A7-54B884F3C8A7}"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F562711-BF6C-4A51-AC2D-57B566D1D992}"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B17CFAC3-27E8-4292-82CB-BBDDBF24EA5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E8C86FE-FBB7-4D92-A3D2-A38284DE8599}" scale="90" showPageBreaks="1" fitToPage="1" printArea="1" view="pageBreakPreview" topLeftCell="A19">
      <selection activeCell="G24" sqref="F24:G24"/>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1">
    <mergeCell ref="AB20:AC21"/>
    <mergeCell ref="X21:Y21"/>
    <mergeCell ref="Z21:AA21"/>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 ref="A4:Q4"/>
    <mergeCell ref="A12:Q12"/>
    <mergeCell ref="A9:Q9"/>
    <mergeCell ref="A11:Q11"/>
    <mergeCell ref="A8:Q8"/>
    <mergeCell ref="A6:Q6"/>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4"/>
  <sheetViews>
    <sheetView topLeftCell="AG41" zoomScale="70" zoomScaleNormal="70" zoomScaleSheetLayoutView="55" workbookViewId="0">
      <selection activeCell="AV56" sqref="AV56"/>
    </sheetView>
  </sheetViews>
  <sheetFormatPr defaultColWidth="9.140625" defaultRowHeight="15" x14ac:dyDescent="0.25"/>
  <cols>
    <col min="1" max="1" width="14" style="19" customWidth="1"/>
    <col min="2" max="2" width="23.140625" style="19" customWidth="1"/>
    <col min="3" max="3" width="26.85546875" style="19" customWidth="1"/>
    <col min="4" max="4" width="15.140625" style="19" customWidth="1"/>
    <col min="5" max="12" width="7.7109375" style="19" customWidth="1"/>
    <col min="13" max="13" width="10.7109375" style="19" customWidth="1"/>
    <col min="14" max="14" width="48" style="19" customWidth="1"/>
    <col min="15" max="15" width="18.140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4" width="10.7109375" style="19" customWidth="1"/>
    <col min="25" max="25" width="30.5703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21.85546875" style="19" customWidth="1"/>
    <col min="33" max="33" width="23.5703125" style="19" customWidth="1"/>
    <col min="34" max="34" width="13.85546875" style="19" customWidth="1"/>
    <col min="35" max="35" width="14.140625" style="19" customWidth="1"/>
    <col min="36" max="36" width="15.140625" style="19" customWidth="1"/>
    <col min="37" max="37" width="17.140625" style="19" customWidth="1"/>
    <col min="38" max="38" width="14.7109375" style="19" customWidth="1"/>
    <col min="39" max="39" width="24.42578125" style="19" customWidth="1"/>
    <col min="40" max="41" width="9.7109375" style="19" customWidth="1"/>
    <col min="42" max="42" width="16.85546875" style="19" customWidth="1"/>
    <col min="43" max="43" width="15.140625" style="19" customWidth="1"/>
    <col min="44" max="44" width="14.140625" style="19" customWidth="1"/>
    <col min="45" max="46" width="13.28515625" style="19" customWidth="1"/>
    <col min="47" max="47" width="20.85546875" style="19" customWidth="1"/>
    <col min="48" max="48" width="122.8554687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8.75" x14ac:dyDescent="0.25">
      <c r="A9" s="331" t="s">
        <v>518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8.75" x14ac:dyDescent="0.25">
      <c r="A12" s="332" t="str">
        <f>'6.2. Паспорт фин осв ввод'!A11:Q11</f>
        <v>H_TP3600.VL.0086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8.75" x14ac:dyDescent="0.25">
      <c r="A15" s="331" t="str">
        <f>'6.2. Паспорт фин осв ввод'!A14:Q14</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9"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9"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9"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9" s="22"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9" s="22" customFormat="1" x14ac:dyDescent="0.25">
      <c r="A21" s="424" t="s">
        <v>426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9" s="22" customFormat="1" ht="58.5" customHeight="1" x14ac:dyDescent="0.25">
      <c r="A22" s="425" t="s">
        <v>52</v>
      </c>
      <c r="B22" s="428" t="s">
        <v>24</v>
      </c>
      <c r="C22" s="425" t="s">
        <v>51</v>
      </c>
      <c r="D22" s="425" t="s">
        <v>50</v>
      </c>
      <c r="E22" s="431" t="s">
        <v>437</v>
      </c>
      <c r="F22" s="432"/>
      <c r="G22" s="432"/>
      <c r="H22" s="432"/>
      <c r="I22" s="432"/>
      <c r="J22" s="432"/>
      <c r="K22" s="432"/>
      <c r="L22" s="433"/>
      <c r="M22" s="425" t="s">
        <v>49</v>
      </c>
      <c r="N22" s="425" t="s">
        <v>48</v>
      </c>
      <c r="O22" s="425" t="s">
        <v>47</v>
      </c>
      <c r="P22" s="435" t="s">
        <v>238</v>
      </c>
      <c r="Q22" s="435" t="s">
        <v>46</v>
      </c>
      <c r="R22" s="435" t="s">
        <v>45</v>
      </c>
      <c r="S22" s="435" t="s">
        <v>44</v>
      </c>
      <c r="T22" s="435"/>
      <c r="U22" s="438" t="s">
        <v>43</v>
      </c>
      <c r="V22" s="438" t="s">
        <v>42</v>
      </c>
      <c r="W22" s="435" t="s">
        <v>41</v>
      </c>
      <c r="X22" s="435" t="s">
        <v>40</v>
      </c>
      <c r="Y22" s="435" t="s">
        <v>39</v>
      </c>
      <c r="Z22" s="434"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5" t="s">
        <v>25</v>
      </c>
    </row>
    <row r="23" spans="1:49" s="22" customFormat="1" ht="64.5" customHeight="1" x14ac:dyDescent="0.25">
      <c r="A23" s="426"/>
      <c r="B23" s="429"/>
      <c r="C23" s="426"/>
      <c r="D23" s="426"/>
      <c r="E23" s="443" t="s">
        <v>23</v>
      </c>
      <c r="F23" s="441" t="s">
        <v>139</v>
      </c>
      <c r="G23" s="441" t="s">
        <v>138</v>
      </c>
      <c r="H23" s="441" t="s">
        <v>137</v>
      </c>
      <c r="I23" s="439" t="s">
        <v>347</v>
      </c>
      <c r="J23" s="439" t="s">
        <v>348</v>
      </c>
      <c r="K23" s="439" t="s">
        <v>349</v>
      </c>
      <c r="L23" s="441" t="s">
        <v>80</v>
      </c>
      <c r="M23" s="426"/>
      <c r="N23" s="426"/>
      <c r="O23" s="426"/>
      <c r="P23" s="435"/>
      <c r="Q23" s="435"/>
      <c r="R23" s="435"/>
      <c r="S23" s="436" t="s">
        <v>2</v>
      </c>
      <c r="T23" s="436" t="s">
        <v>11</v>
      </c>
      <c r="U23" s="438"/>
      <c r="V23" s="438"/>
      <c r="W23" s="435"/>
      <c r="X23" s="435"/>
      <c r="Y23" s="435"/>
      <c r="Z23" s="435"/>
      <c r="AA23" s="435"/>
      <c r="AB23" s="435"/>
      <c r="AC23" s="435"/>
      <c r="AD23" s="435"/>
      <c r="AE23" s="435"/>
      <c r="AF23" s="435" t="s">
        <v>22</v>
      </c>
      <c r="AG23" s="435"/>
      <c r="AH23" s="435" t="s">
        <v>21</v>
      </c>
      <c r="AI23" s="435"/>
      <c r="AJ23" s="425" t="s">
        <v>20</v>
      </c>
      <c r="AK23" s="425" t="s">
        <v>19</v>
      </c>
      <c r="AL23" s="425" t="s">
        <v>18</v>
      </c>
      <c r="AM23" s="425" t="s">
        <v>17</v>
      </c>
      <c r="AN23" s="425" t="s">
        <v>16</v>
      </c>
      <c r="AO23" s="425" t="s">
        <v>15</v>
      </c>
      <c r="AP23" s="425" t="s">
        <v>14</v>
      </c>
      <c r="AQ23" s="447" t="s">
        <v>11</v>
      </c>
      <c r="AR23" s="435"/>
      <c r="AS23" s="435"/>
      <c r="AT23" s="435"/>
      <c r="AU23" s="435"/>
      <c r="AV23" s="446"/>
    </row>
    <row r="24" spans="1:49" s="22" customFormat="1" ht="96.75" customHeight="1" x14ac:dyDescent="0.3">
      <c r="A24" s="427"/>
      <c r="B24" s="430"/>
      <c r="C24" s="427"/>
      <c r="D24" s="427"/>
      <c r="E24" s="444"/>
      <c r="F24" s="442"/>
      <c r="G24" s="442"/>
      <c r="H24" s="442"/>
      <c r="I24" s="440"/>
      <c r="J24" s="440"/>
      <c r="K24" s="440"/>
      <c r="L24" s="442"/>
      <c r="M24" s="427"/>
      <c r="N24" s="427"/>
      <c r="O24" s="427"/>
      <c r="P24" s="435"/>
      <c r="Q24" s="435"/>
      <c r="R24" s="435"/>
      <c r="S24" s="437"/>
      <c r="T24" s="437"/>
      <c r="U24" s="438"/>
      <c r="V24" s="438"/>
      <c r="W24" s="435"/>
      <c r="X24" s="435"/>
      <c r="Y24" s="435"/>
      <c r="Z24" s="435"/>
      <c r="AA24" s="435"/>
      <c r="AB24" s="435"/>
      <c r="AC24" s="435"/>
      <c r="AD24" s="435"/>
      <c r="AE24" s="435"/>
      <c r="AF24" s="180" t="s">
        <v>13</v>
      </c>
      <c r="AG24" s="180" t="s">
        <v>12</v>
      </c>
      <c r="AH24" s="97" t="s">
        <v>2</v>
      </c>
      <c r="AI24" s="97" t="s">
        <v>11</v>
      </c>
      <c r="AJ24" s="427"/>
      <c r="AK24" s="427"/>
      <c r="AL24" s="427"/>
      <c r="AM24" s="427"/>
      <c r="AN24" s="427"/>
      <c r="AO24" s="427"/>
      <c r="AP24" s="427"/>
      <c r="AQ24" s="448"/>
      <c r="AR24" s="435"/>
      <c r="AS24" s="435"/>
      <c r="AT24" s="435"/>
      <c r="AU24" s="435"/>
      <c r="AV24" s="446"/>
      <c r="AW24" s="284"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1" customFormat="1" ht="152.25" customHeight="1" x14ac:dyDescent="0.25">
      <c r="A26" s="294" t="s">
        <v>491</v>
      </c>
      <c r="B26" s="295" t="s">
        <v>676</v>
      </c>
      <c r="C26" s="295" t="s">
        <v>492</v>
      </c>
      <c r="D26" s="296" t="s">
        <v>570</v>
      </c>
      <c r="E26" s="297" t="s">
        <v>311</v>
      </c>
      <c r="F26" s="297" t="s">
        <v>311</v>
      </c>
      <c r="G26" s="297" t="s">
        <v>311</v>
      </c>
      <c r="H26" s="297" t="s">
        <v>311</v>
      </c>
      <c r="I26" s="297" t="s">
        <v>311</v>
      </c>
      <c r="J26" s="297" t="s">
        <v>311</v>
      </c>
      <c r="K26" s="297" t="s">
        <v>311</v>
      </c>
      <c r="L26" s="297" t="s">
        <v>311</v>
      </c>
      <c r="M26" s="295" t="s">
        <v>493</v>
      </c>
      <c r="N26" s="298" t="s">
        <v>494</v>
      </c>
      <c r="O26" s="295" t="s">
        <v>676</v>
      </c>
      <c r="P26" s="299">
        <v>2896</v>
      </c>
      <c r="Q26" s="295" t="s">
        <v>495</v>
      </c>
      <c r="R26" s="299">
        <v>2027</v>
      </c>
      <c r="S26" s="295" t="s">
        <v>496</v>
      </c>
      <c r="T26" s="295" t="s">
        <v>496</v>
      </c>
      <c r="U26" s="295">
        <v>4</v>
      </c>
      <c r="V26" s="295">
        <v>4</v>
      </c>
      <c r="W26" s="295" t="s">
        <v>497</v>
      </c>
      <c r="X26" s="300">
        <v>2024</v>
      </c>
      <c r="Y26" s="295" t="s">
        <v>311</v>
      </c>
      <c r="Z26" s="295">
        <v>1</v>
      </c>
      <c r="AA26" s="299">
        <v>1874</v>
      </c>
      <c r="AB26" s="299">
        <v>1874</v>
      </c>
      <c r="AC26" s="295" t="s">
        <v>497</v>
      </c>
      <c r="AD26" s="299">
        <v>2211</v>
      </c>
      <c r="AE26" s="299">
        <v>2211</v>
      </c>
      <c r="AF26" s="296" t="s">
        <v>498</v>
      </c>
      <c r="AG26" s="295" t="s">
        <v>499</v>
      </c>
      <c r="AH26" s="295" t="s">
        <v>500</v>
      </c>
      <c r="AI26" s="295" t="s">
        <v>500</v>
      </c>
      <c r="AJ26" s="295" t="s">
        <v>501</v>
      </c>
      <c r="AK26" s="295" t="s">
        <v>311</v>
      </c>
      <c r="AL26" s="295" t="s">
        <v>311</v>
      </c>
      <c r="AM26" s="295" t="s">
        <v>311</v>
      </c>
      <c r="AN26" s="295" t="s">
        <v>311</v>
      </c>
      <c r="AO26" s="295" t="s">
        <v>311</v>
      </c>
      <c r="AP26" s="295" t="s">
        <v>503</v>
      </c>
      <c r="AQ26" s="295" t="s">
        <v>504</v>
      </c>
      <c r="AR26" s="295" t="s">
        <v>503</v>
      </c>
      <c r="AS26" s="295" t="s">
        <v>504</v>
      </c>
      <c r="AT26" s="295" t="s">
        <v>505</v>
      </c>
      <c r="AU26" s="295" t="s">
        <v>311</v>
      </c>
      <c r="AV26" s="297" t="s">
        <v>571</v>
      </c>
      <c r="AW26" s="301">
        <v>1.367</v>
      </c>
    </row>
    <row r="27" spans="1:49" s="151" customFormat="1" ht="15.75" x14ac:dyDescent="0.25">
      <c r="A27" s="297"/>
      <c r="B27" s="297"/>
      <c r="C27" s="297"/>
      <c r="D27" s="297"/>
      <c r="E27" s="297"/>
      <c r="F27" s="297"/>
      <c r="G27" s="297"/>
      <c r="H27" s="297"/>
      <c r="I27" s="297"/>
      <c r="J27" s="297"/>
      <c r="K27" s="297"/>
      <c r="L27" s="297"/>
      <c r="M27" s="297"/>
      <c r="N27" s="298"/>
      <c r="O27" s="295"/>
      <c r="P27" s="299"/>
      <c r="Q27" s="295"/>
      <c r="R27" s="299"/>
      <c r="S27" s="295"/>
      <c r="T27" s="295"/>
      <c r="U27" s="295"/>
      <c r="V27" s="295"/>
      <c r="W27" s="295" t="s">
        <v>506</v>
      </c>
      <c r="X27" s="300">
        <v>2014</v>
      </c>
      <c r="Y27" s="295"/>
      <c r="Z27" s="295"/>
      <c r="AA27" s="299">
        <v>2001</v>
      </c>
      <c r="AB27" s="299"/>
      <c r="AC27" s="295"/>
      <c r="AD27" s="299"/>
      <c r="AE27" s="299"/>
      <c r="AF27" s="296" t="s">
        <v>502</v>
      </c>
      <c r="AG27" s="295"/>
      <c r="AH27" s="295"/>
      <c r="AI27" s="295"/>
      <c r="AJ27" s="295"/>
      <c r="AK27" s="295"/>
      <c r="AL27" s="295"/>
      <c r="AM27" s="295"/>
      <c r="AN27" s="295"/>
      <c r="AO27" s="296" t="s">
        <v>502</v>
      </c>
      <c r="AP27" s="295"/>
      <c r="AQ27" s="295"/>
      <c r="AR27" s="295"/>
      <c r="AS27" s="295"/>
      <c r="AT27" s="295"/>
      <c r="AU27" s="297"/>
      <c r="AV27" s="302"/>
      <c r="AW27" s="301"/>
    </row>
    <row r="28" spans="1:49" s="151" customFormat="1" ht="15.75" x14ac:dyDescent="0.25">
      <c r="A28" s="297"/>
      <c r="B28" s="297"/>
      <c r="C28" s="297"/>
      <c r="D28" s="297"/>
      <c r="E28" s="297"/>
      <c r="F28" s="297"/>
      <c r="G28" s="297"/>
      <c r="H28" s="297"/>
      <c r="I28" s="297"/>
      <c r="J28" s="297"/>
      <c r="K28" s="297"/>
      <c r="L28" s="297"/>
      <c r="M28" s="297"/>
      <c r="N28" s="298"/>
      <c r="O28" s="295"/>
      <c r="P28" s="299"/>
      <c r="Q28" s="295"/>
      <c r="R28" s="299"/>
      <c r="S28" s="295"/>
      <c r="T28" s="295"/>
      <c r="U28" s="295"/>
      <c r="V28" s="295"/>
      <c r="W28" s="295" t="s">
        <v>507</v>
      </c>
      <c r="X28" s="300">
        <v>1917</v>
      </c>
      <c r="Y28" s="295"/>
      <c r="Z28" s="295"/>
      <c r="AA28" s="299">
        <v>1857</v>
      </c>
      <c r="AB28" s="299"/>
      <c r="AC28" s="295"/>
      <c r="AD28" s="299"/>
      <c r="AE28" s="299"/>
      <c r="AF28" s="296" t="s">
        <v>502</v>
      </c>
      <c r="AG28" s="295"/>
      <c r="AH28" s="295"/>
      <c r="AI28" s="295"/>
      <c r="AJ28" s="295"/>
      <c r="AK28" s="295"/>
      <c r="AL28" s="295"/>
      <c r="AM28" s="295"/>
      <c r="AN28" s="295"/>
      <c r="AO28" s="296" t="s">
        <v>502</v>
      </c>
      <c r="AP28" s="295"/>
      <c r="AQ28" s="295"/>
      <c r="AR28" s="295"/>
      <c r="AS28" s="295"/>
      <c r="AT28" s="295"/>
      <c r="AU28" s="297"/>
      <c r="AV28" s="302"/>
      <c r="AW28" s="301"/>
    </row>
    <row r="29" spans="1:49" s="151" customFormat="1" ht="30" x14ac:dyDescent="0.25">
      <c r="A29" s="297"/>
      <c r="B29" s="297"/>
      <c r="C29" s="297"/>
      <c r="D29" s="297"/>
      <c r="E29" s="297"/>
      <c r="F29" s="297"/>
      <c r="G29" s="297"/>
      <c r="H29" s="297"/>
      <c r="I29" s="297"/>
      <c r="J29" s="297"/>
      <c r="K29" s="297"/>
      <c r="L29" s="297"/>
      <c r="M29" s="297"/>
      <c r="N29" s="298"/>
      <c r="O29" s="295"/>
      <c r="P29" s="299"/>
      <c r="Q29" s="295"/>
      <c r="R29" s="299"/>
      <c r="S29" s="295"/>
      <c r="T29" s="295"/>
      <c r="U29" s="295"/>
      <c r="V29" s="295"/>
      <c r="W29" s="295" t="s">
        <v>508</v>
      </c>
      <c r="X29" s="300">
        <v>2027</v>
      </c>
      <c r="Y29" s="295"/>
      <c r="Z29" s="295"/>
      <c r="AA29" s="299">
        <v>2015</v>
      </c>
      <c r="AB29" s="299"/>
      <c r="AC29" s="295"/>
      <c r="AD29" s="299"/>
      <c r="AE29" s="299"/>
      <c r="AF29" s="296" t="s">
        <v>502</v>
      </c>
      <c r="AG29" s="295"/>
      <c r="AH29" s="295"/>
      <c r="AI29" s="295"/>
      <c r="AJ29" s="295"/>
      <c r="AK29" s="295"/>
      <c r="AL29" s="295"/>
      <c r="AM29" s="295"/>
      <c r="AN29" s="295"/>
      <c r="AO29" s="296" t="s">
        <v>502</v>
      </c>
      <c r="AP29" s="295"/>
      <c r="AQ29" s="295"/>
      <c r="AR29" s="295"/>
      <c r="AS29" s="295"/>
      <c r="AT29" s="295"/>
      <c r="AU29" s="297"/>
      <c r="AV29" s="302"/>
      <c r="AW29" s="301"/>
    </row>
    <row r="30" spans="1:49" s="152" customFormat="1" ht="60" x14ac:dyDescent="0.25">
      <c r="A30" s="302">
        <v>1</v>
      </c>
      <c r="B30" s="295" t="s">
        <v>676</v>
      </c>
      <c r="C30" s="302" t="s">
        <v>492</v>
      </c>
      <c r="D30" s="296" t="s">
        <v>570</v>
      </c>
      <c r="E30" s="297" t="s">
        <v>311</v>
      </c>
      <c r="F30" s="297" t="s">
        <v>311</v>
      </c>
      <c r="G30" s="297" t="s">
        <v>311</v>
      </c>
      <c r="H30" s="297" t="s">
        <v>311</v>
      </c>
      <c r="I30" s="297" t="s">
        <v>311</v>
      </c>
      <c r="J30" s="297" t="s">
        <v>311</v>
      </c>
      <c r="K30" s="297" t="s">
        <v>311</v>
      </c>
      <c r="L30" s="297" t="s">
        <v>311</v>
      </c>
      <c r="M30" s="302" t="s">
        <v>572</v>
      </c>
      <c r="N30" s="302" t="s">
        <v>509</v>
      </c>
      <c r="O30" s="295" t="s">
        <v>676</v>
      </c>
      <c r="P30" s="302">
        <v>5</v>
      </c>
      <c r="Q30" s="302" t="s">
        <v>573</v>
      </c>
      <c r="R30" s="302">
        <v>5</v>
      </c>
      <c r="S30" s="303" t="s">
        <v>510</v>
      </c>
      <c r="T30" s="302" t="s">
        <v>510</v>
      </c>
      <c r="U30" s="302">
        <v>1</v>
      </c>
      <c r="V30" s="302">
        <v>1</v>
      </c>
      <c r="W30" s="304" t="s">
        <v>511</v>
      </c>
      <c r="X30" s="302">
        <v>5</v>
      </c>
      <c r="Y30" s="295" t="s">
        <v>311</v>
      </c>
      <c r="Z30" s="295" t="s">
        <v>311</v>
      </c>
      <c r="AA30" s="295" t="s">
        <v>311</v>
      </c>
      <c r="AB30" s="302">
        <v>5</v>
      </c>
      <c r="AC30" s="304" t="s">
        <v>511</v>
      </c>
      <c r="AD30" s="302">
        <v>5</v>
      </c>
      <c r="AE30" s="302">
        <v>1</v>
      </c>
      <c r="AF30" s="295" t="s">
        <v>311</v>
      </c>
      <c r="AG30" s="295" t="s">
        <v>311</v>
      </c>
      <c r="AH30" s="295" t="s">
        <v>311</v>
      </c>
      <c r="AI30" s="295" t="s">
        <v>311</v>
      </c>
      <c r="AJ30" s="295" t="s">
        <v>311</v>
      </c>
      <c r="AK30" s="295" t="s">
        <v>311</v>
      </c>
      <c r="AL30" s="295" t="s">
        <v>574</v>
      </c>
      <c r="AM30" s="296" t="s">
        <v>575</v>
      </c>
      <c r="AN30" s="295" t="s">
        <v>311</v>
      </c>
      <c r="AO30" s="295" t="s">
        <v>311</v>
      </c>
      <c r="AP30" s="295" t="s">
        <v>311</v>
      </c>
      <c r="AQ30" s="305" t="s">
        <v>576</v>
      </c>
      <c r="AR30" s="295" t="s">
        <v>311</v>
      </c>
      <c r="AS30" s="305" t="s">
        <v>576</v>
      </c>
      <c r="AT30" s="306">
        <v>44333</v>
      </c>
      <c r="AU30" s="295" t="s">
        <v>311</v>
      </c>
      <c r="AV30" s="302" t="s">
        <v>662</v>
      </c>
      <c r="AW30" s="283">
        <v>5.0000000000000001E-3</v>
      </c>
    </row>
    <row r="31" spans="1:49" s="152" customFormat="1" ht="60" x14ac:dyDescent="0.25">
      <c r="A31" s="302">
        <v>2</v>
      </c>
      <c r="B31" s="295" t="s">
        <v>676</v>
      </c>
      <c r="C31" s="302" t="s">
        <v>492</v>
      </c>
      <c r="D31" s="296" t="s">
        <v>570</v>
      </c>
      <c r="E31" s="297" t="s">
        <v>311</v>
      </c>
      <c r="F31" s="297" t="s">
        <v>311</v>
      </c>
      <c r="G31" s="297" t="s">
        <v>311</v>
      </c>
      <c r="H31" s="297" t="s">
        <v>311</v>
      </c>
      <c r="I31" s="297" t="s">
        <v>311</v>
      </c>
      <c r="J31" s="297" t="s">
        <v>311</v>
      </c>
      <c r="K31" s="297" t="s">
        <v>311</v>
      </c>
      <c r="L31" s="297" t="s">
        <v>311</v>
      </c>
      <c r="M31" s="302" t="s">
        <v>572</v>
      </c>
      <c r="N31" s="302" t="s">
        <v>509</v>
      </c>
      <c r="O31" s="295" t="s">
        <v>676</v>
      </c>
      <c r="P31" s="302">
        <v>7</v>
      </c>
      <c r="Q31" s="302" t="s">
        <v>577</v>
      </c>
      <c r="R31" s="302">
        <v>7</v>
      </c>
      <c r="S31" s="303" t="s">
        <v>510</v>
      </c>
      <c r="T31" s="302" t="s">
        <v>510</v>
      </c>
      <c r="U31" s="302">
        <v>1</v>
      </c>
      <c r="V31" s="302">
        <v>1</v>
      </c>
      <c r="W31" s="304" t="s">
        <v>511</v>
      </c>
      <c r="X31" s="302">
        <v>7</v>
      </c>
      <c r="Y31" s="295" t="s">
        <v>311</v>
      </c>
      <c r="Z31" s="295" t="s">
        <v>311</v>
      </c>
      <c r="AA31" s="295" t="s">
        <v>311</v>
      </c>
      <c r="AB31" s="302">
        <v>7</v>
      </c>
      <c r="AC31" s="304" t="s">
        <v>511</v>
      </c>
      <c r="AD31" s="302">
        <v>7</v>
      </c>
      <c r="AE31" s="302">
        <v>1</v>
      </c>
      <c r="AF31" s="295" t="s">
        <v>311</v>
      </c>
      <c r="AG31" s="295" t="s">
        <v>311</v>
      </c>
      <c r="AH31" s="295" t="s">
        <v>311</v>
      </c>
      <c r="AI31" s="295" t="s">
        <v>311</v>
      </c>
      <c r="AJ31" s="295" t="s">
        <v>311</v>
      </c>
      <c r="AK31" s="295" t="s">
        <v>311</v>
      </c>
      <c r="AL31" s="295" t="s">
        <v>574</v>
      </c>
      <c r="AM31" s="296" t="s">
        <v>575</v>
      </c>
      <c r="AN31" s="295" t="s">
        <v>311</v>
      </c>
      <c r="AO31" s="295" t="s">
        <v>311</v>
      </c>
      <c r="AP31" s="295" t="s">
        <v>311</v>
      </c>
      <c r="AQ31" s="305" t="s">
        <v>576</v>
      </c>
      <c r="AR31" s="295" t="s">
        <v>311</v>
      </c>
      <c r="AS31" s="305" t="s">
        <v>576</v>
      </c>
      <c r="AT31" s="306">
        <v>44333</v>
      </c>
      <c r="AU31" s="295" t="s">
        <v>311</v>
      </c>
      <c r="AV31" s="302" t="s">
        <v>663</v>
      </c>
      <c r="AW31" s="283">
        <v>7.0000000000000001E-3</v>
      </c>
    </row>
    <row r="32" spans="1:49" s="152" customFormat="1" ht="60" x14ac:dyDescent="0.25">
      <c r="A32" s="302">
        <v>3</v>
      </c>
      <c r="B32" s="295" t="s">
        <v>676</v>
      </c>
      <c r="C32" s="302" t="s">
        <v>492</v>
      </c>
      <c r="D32" s="296" t="s">
        <v>570</v>
      </c>
      <c r="E32" s="297" t="s">
        <v>311</v>
      </c>
      <c r="F32" s="297" t="s">
        <v>311</v>
      </c>
      <c r="G32" s="297" t="s">
        <v>311</v>
      </c>
      <c r="H32" s="297" t="s">
        <v>311</v>
      </c>
      <c r="I32" s="297" t="s">
        <v>311</v>
      </c>
      <c r="J32" s="297" t="s">
        <v>311</v>
      </c>
      <c r="K32" s="297" t="s">
        <v>311</v>
      </c>
      <c r="L32" s="297" t="s">
        <v>311</v>
      </c>
      <c r="M32" s="302" t="s">
        <v>572</v>
      </c>
      <c r="N32" s="302" t="s">
        <v>509</v>
      </c>
      <c r="O32" s="295" t="s">
        <v>676</v>
      </c>
      <c r="P32" s="302">
        <v>7</v>
      </c>
      <c r="Q32" s="302" t="s">
        <v>578</v>
      </c>
      <c r="R32" s="302">
        <v>7</v>
      </c>
      <c r="S32" s="303" t="s">
        <v>510</v>
      </c>
      <c r="T32" s="302" t="s">
        <v>510</v>
      </c>
      <c r="U32" s="302">
        <v>1</v>
      </c>
      <c r="V32" s="302">
        <v>1</v>
      </c>
      <c r="W32" s="304" t="s">
        <v>511</v>
      </c>
      <c r="X32" s="302">
        <v>7</v>
      </c>
      <c r="Y32" s="295" t="s">
        <v>311</v>
      </c>
      <c r="Z32" s="295" t="s">
        <v>311</v>
      </c>
      <c r="AA32" s="295" t="s">
        <v>311</v>
      </c>
      <c r="AB32" s="302">
        <v>7</v>
      </c>
      <c r="AC32" s="304" t="s">
        <v>511</v>
      </c>
      <c r="AD32" s="302">
        <v>7</v>
      </c>
      <c r="AE32" s="302">
        <v>1</v>
      </c>
      <c r="AF32" s="295" t="s">
        <v>311</v>
      </c>
      <c r="AG32" s="295" t="s">
        <v>311</v>
      </c>
      <c r="AH32" s="295" t="s">
        <v>311</v>
      </c>
      <c r="AI32" s="295" t="s">
        <v>311</v>
      </c>
      <c r="AJ32" s="295" t="s">
        <v>311</v>
      </c>
      <c r="AK32" s="295" t="s">
        <v>311</v>
      </c>
      <c r="AL32" s="295" t="s">
        <v>574</v>
      </c>
      <c r="AM32" s="296" t="s">
        <v>575</v>
      </c>
      <c r="AN32" s="295" t="s">
        <v>311</v>
      </c>
      <c r="AO32" s="295" t="s">
        <v>311</v>
      </c>
      <c r="AP32" s="295" t="s">
        <v>311</v>
      </c>
      <c r="AQ32" s="305" t="s">
        <v>576</v>
      </c>
      <c r="AR32" s="295" t="s">
        <v>311</v>
      </c>
      <c r="AS32" s="305" t="s">
        <v>576</v>
      </c>
      <c r="AT32" s="306">
        <v>44333</v>
      </c>
      <c r="AU32" s="295" t="s">
        <v>311</v>
      </c>
      <c r="AV32" s="302" t="s">
        <v>664</v>
      </c>
      <c r="AW32" s="283">
        <v>7.0000000000000001E-3</v>
      </c>
    </row>
    <row r="33" spans="1:49" s="152" customFormat="1" ht="60" x14ac:dyDescent="0.25">
      <c r="A33" s="302">
        <v>4</v>
      </c>
      <c r="B33" s="295" t="s">
        <v>676</v>
      </c>
      <c r="C33" s="302" t="s">
        <v>492</v>
      </c>
      <c r="D33" s="296" t="s">
        <v>570</v>
      </c>
      <c r="E33" s="297" t="s">
        <v>311</v>
      </c>
      <c r="F33" s="297" t="s">
        <v>311</v>
      </c>
      <c r="G33" s="297" t="s">
        <v>311</v>
      </c>
      <c r="H33" s="297" t="s">
        <v>311</v>
      </c>
      <c r="I33" s="297" t="s">
        <v>311</v>
      </c>
      <c r="J33" s="297" t="s">
        <v>311</v>
      </c>
      <c r="K33" s="297" t="s">
        <v>311</v>
      </c>
      <c r="L33" s="297" t="s">
        <v>311</v>
      </c>
      <c r="M33" s="302" t="s">
        <v>572</v>
      </c>
      <c r="N33" s="302" t="s">
        <v>509</v>
      </c>
      <c r="O33" s="295" t="s">
        <v>676</v>
      </c>
      <c r="P33" s="302">
        <v>6</v>
      </c>
      <c r="Q33" s="302" t="s">
        <v>579</v>
      </c>
      <c r="R33" s="302">
        <v>6</v>
      </c>
      <c r="S33" s="303" t="s">
        <v>510</v>
      </c>
      <c r="T33" s="302" t="s">
        <v>510</v>
      </c>
      <c r="U33" s="302">
        <v>1</v>
      </c>
      <c r="V33" s="302">
        <v>1</v>
      </c>
      <c r="W33" s="304" t="s">
        <v>511</v>
      </c>
      <c r="X33" s="302">
        <v>6</v>
      </c>
      <c r="Y33" s="295" t="s">
        <v>311</v>
      </c>
      <c r="Z33" s="295" t="s">
        <v>311</v>
      </c>
      <c r="AA33" s="295" t="s">
        <v>311</v>
      </c>
      <c r="AB33" s="302">
        <v>6</v>
      </c>
      <c r="AC33" s="304" t="s">
        <v>511</v>
      </c>
      <c r="AD33" s="302">
        <v>6</v>
      </c>
      <c r="AE33" s="302">
        <v>1</v>
      </c>
      <c r="AF33" s="295" t="s">
        <v>311</v>
      </c>
      <c r="AG33" s="295" t="s">
        <v>311</v>
      </c>
      <c r="AH33" s="295" t="s">
        <v>311</v>
      </c>
      <c r="AI33" s="295" t="s">
        <v>311</v>
      </c>
      <c r="AJ33" s="295" t="s">
        <v>311</v>
      </c>
      <c r="AK33" s="295" t="s">
        <v>311</v>
      </c>
      <c r="AL33" s="295" t="s">
        <v>574</v>
      </c>
      <c r="AM33" s="296" t="s">
        <v>575</v>
      </c>
      <c r="AN33" s="295" t="s">
        <v>311</v>
      </c>
      <c r="AO33" s="295" t="s">
        <v>311</v>
      </c>
      <c r="AP33" s="295" t="s">
        <v>311</v>
      </c>
      <c r="AQ33" s="305" t="s">
        <v>576</v>
      </c>
      <c r="AR33" s="295" t="s">
        <v>311</v>
      </c>
      <c r="AS33" s="305" t="s">
        <v>576</v>
      </c>
      <c r="AT33" s="306">
        <v>44333</v>
      </c>
      <c r="AU33" s="295" t="s">
        <v>311</v>
      </c>
      <c r="AV33" s="302" t="s">
        <v>665</v>
      </c>
      <c r="AW33" s="283">
        <v>6.0000000000000001E-3</v>
      </c>
    </row>
    <row r="34" spans="1:49" s="152" customFormat="1" ht="60" x14ac:dyDescent="0.25">
      <c r="A34" s="302">
        <v>5</v>
      </c>
      <c r="B34" s="295" t="s">
        <v>676</v>
      </c>
      <c r="C34" s="302" t="s">
        <v>492</v>
      </c>
      <c r="D34" s="296" t="s">
        <v>570</v>
      </c>
      <c r="E34" s="297" t="s">
        <v>311</v>
      </c>
      <c r="F34" s="297" t="s">
        <v>311</v>
      </c>
      <c r="G34" s="297" t="s">
        <v>311</v>
      </c>
      <c r="H34" s="297" t="s">
        <v>311</v>
      </c>
      <c r="I34" s="297" t="s">
        <v>311</v>
      </c>
      <c r="J34" s="297" t="s">
        <v>311</v>
      </c>
      <c r="K34" s="297" t="s">
        <v>311</v>
      </c>
      <c r="L34" s="297" t="s">
        <v>311</v>
      </c>
      <c r="M34" s="302" t="s">
        <v>572</v>
      </c>
      <c r="N34" s="302" t="s">
        <v>512</v>
      </c>
      <c r="O34" s="295" t="s">
        <v>676</v>
      </c>
      <c r="P34" s="302">
        <v>11</v>
      </c>
      <c r="Q34" s="302" t="s">
        <v>580</v>
      </c>
      <c r="R34" s="302">
        <v>11</v>
      </c>
      <c r="S34" s="303" t="s">
        <v>510</v>
      </c>
      <c r="T34" s="302" t="s">
        <v>510</v>
      </c>
      <c r="U34" s="302">
        <v>1</v>
      </c>
      <c r="V34" s="302">
        <v>1</v>
      </c>
      <c r="W34" s="304" t="s">
        <v>511</v>
      </c>
      <c r="X34" s="302">
        <v>11</v>
      </c>
      <c r="Y34" s="295" t="s">
        <v>311</v>
      </c>
      <c r="Z34" s="295" t="s">
        <v>311</v>
      </c>
      <c r="AA34" s="295" t="s">
        <v>311</v>
      </c>
      <c r="AB34" s="302">
        <v>11</v>
      </c>
      <c r="AC34" s="304" t="s">
        <v>511</v>
      </c>
      <c r="AD34" s="302">
        <v>11</v>
      </c>
      <c r="AE34" s="302">
        <v>2</v>
      </c>
      <c r="AF34" s="295" t="s">
        <v>311</v>
      </c>
      <c r="AG34" s="295" t="s">
        <v>311</v>
      </c>
      <c r="AH34" s="295" t="s">
        <v>311</v>
      </c>
      <c r="AI34" s="295" t="s">
        <v>311</v>
      </c>
      <c r="AJ34" s="295" t="s">
        <v>311</v>
      </c>
      <c r="AK34" s="295" t="s">
        <v>311</v>
      </c>
      <c r="AL34" s="295" t="s">
        <v>574</v>
      </c>
      <c r="AM34" s="296" t="s">
        <v>575</v>
      </c>
      <c r="AN34" s="295" t="s">
        <v>311</v>
      </c>
      <c r="AO34" s="295" t="s">
        <v>311</v>
      </c>
      <c r="AP34" s="295" t="s">
        <v>311</v>
      </c>
      <c r="AQ34" s="305" t="s">
        <v>576</v>
      </c>
      <c r="AR34" s="295" t="s">
        <v>311</v>
      </c>
      <c r="AS34" s="305" t="s">
        <v>576</v>
      </c>
      <c r="AT34" s="306">
        <v>44333</v>
      </c>
      <c r="AU34" s="295" t="s">
        <v>311</v>
      </c>
      <c r="AV34" s="302" t="s">
        <v>666</v>
      </c>
      <c r="AW34" s="283">
        <v>1.0999999999999999E-2</v>
      </c>
    </row>
    <row r="35" spans="1:49" s="152" customFormat="1" ht="60" x14ac:dyDescent="0.25">
      <c r="A35" s="302">
        <v>6</v>
      </c>
      <c r="B35" s="295" t="s">
        <v>676</v>
      </c>
      <c r="C35" s="302" t="s">
        <v>492</v>
      </c>
      <c r="D35" s="296" t="s">
        <v>570</v>
      </c>
      <c r="E35" s="297" t="s">
        <v>311</v>
      </c>
      <c r="F35" s="297" t="s">
        <v>311</v>
      </c>
      <c r="G35" s="297" t="s">
        <v>311</v>
      </c>
      <c r="H35" s="297" t="s">
        <v>311</v>
      </c>
      <c r="I35" s="297" t="s">
        <v>311</v>
      </c>
      <c r="J35" s="297" t="s">
        <v>311</v>
      </c>
      <c r="K35" s="297" t="s">
        <v>311</v>
      </c>
      <c r="L35" s="297" t="s">
        <v>311</v>
      </c>
      <c r="M35" s="302" t="s">
        <v>572</v>
      </c>
      <c r="N35" s="302" t="s">
        <v>513</v>
      </c>
      <c r="O35" s="295" t="s">
        <v>676</v>
      </c>
      <c r="P35" s="302">
        <v>20</v>
      </c>
      <c r="Q35" s="302" t="s">
        <v>581</v>
      </c>
      <c r="R35" s="302">
        <v>20</v>
      </c>
      <c r="S35" s="303" t="s">
        <v>510</v>
      </c>
      <c r="T35" s="302" t="s">
        <v>510</v>
      </c>
      <c r="U35" s="302">
        <v>1</v>
      </c>
      <c r="V35" s="302">
        <v>1</v>
      </c>
      <c r="W35" s="304" t="s">
        <v>582</v>
      </c>
      <c r="X35" s="302">
        <v>20</v>
      </c>
      <c r="Y35" s="295" t="s">
        <v>311</v>
      </c>
      <c r="Z35" s="295" t="s">
        <v>311</v>
      </c>
      <c r="AA35" s="295" t="s">
        <v>311</v>
      </c>
      <c r="AB35" s="302">
        <v>20</v>
      </c>
      <c r="AC35" s="304" t="s">
        <v>582</v>
      </c>
      <c r="AD35" s="302">
        <v>20</v>
      </c>
      <c r="AE35" s="302">
        <v>4</v>
      </c>
      <c r="AF35" s="295" t="s">
        <v>311</v>
      </c>
      <c r="AG35" s="295" t="s">
        <v>311</v>
      </c>
      <c r="AH35" s="295" t="s">
        <v>311</v>
      </c>
      <c r="AI35" s="295" t="s">
        <v>311</v>
      </c>
      <c r="AJ35" s="295" t="s">
        <v>311</v>
      </c>
      <c r="AK35" s="295" t="s">
        <v>311</v>
      </c>
      <c r="AL35" s="295" t="s">
        <v>574</v>
      </c>
      <c r="AM35" s="296" t="s">
        <v>575</v>
      </c>
      <c r="AN35" s="295" t="s">
        <v>311</v>
      </c>
      <c r="AO35" s="295" t="s">
        <v>311</v>
      </c>
      <c r="AP35" s="295" t="s">
        <v>311</v>
      </c>
      <c r="AQ35" s="305" t="s">
        <v>583</v>
      </c>
      <c r="AR35" s="295" t="s">
        <v>311</v>
      </c>
      <c r="AS35" s="305" t="s">
        <v>583</v>
      </c>
      <c r="AT35" s="306">
        <v>44344</v>
      </c>
      <c r="AU35" s="295" t="s">
        <v>311</v>
      </c>
      <c r="AV35" s="307" t="s">
        <v>667</v>
      </c>
      <c r="AW35" s="283">
        <v>0.02</v>
      </c>
    </row>
    <row r="36" spans="1:49" s="152" customFormat="1" ht="60" x14ac:dyDescent="0.25">
      <c r="A36" s="302">
        <v>7</v>
      </c>
      <c r="B36" s="295" t="s">
        <v>676</v>
      </c>
      <c r="C36" s="302" t="s">
        <v>492</v>
      </c>
      <c r="D36" s="296" t="s">
        <v>570</v>
      </c>
      <c r="E36" s="297" t="s">
        <v>311</v>
      </c>
      <c r="F36" s="297" t="s">
        <v>311</v>
      </c>
      <c r="G36" s="297" t="s">
        <v>311</v>
      </c>
      <c r="H36" s="297" t="s">
        <v>311</v>
      </c>
      <c r="I36" s="297" t="s">
        <v>311</v>
      </c>
      <c r="J36" s="297" t="s">
        <v>311</v>
      </c>
      <c r="K36" s="297" t="s">
        <v>311</v>
      </c>
      <c r="L36" s="297" t="s">
        <v>311</v>
      </c>
      <c r="M36" s="302" t="s">
        <v>572</v>
      </c>
      <c r="N36" s="302" t="s">
        <v>514</v>
      </c>
      <c r="O36" s="295" t="s">
        <v>676</v>
      </c>
      <c r="P36" s="302">
        <v>0</v>
      </c>
      <c r="Q36" s="302" t="s">
        <v>584</v>
      </c>
      <c r="R36" s="302">
        <v>0</v>
      </c>
      <c r="S36" s="303" t="s">
        <v>510</v>
      </c>
      <c r="T36" s="302" t="s">
        <v>510</v>
      </c>
      <c r="U36" s="302">
        <v>1</v>
      </c>
      <c r="V36" s="302">
        <v>1</v>
      </c>
      <c r="W36" s="304" t="s">
        <v>582</v>
      </c>
      <c r="X36" s="302">
        <v>0</v>
      </c>
      <c r="Y36" s="295" t="s">
        <v>311</v>
      </c>
      <c r="Z36" s="295" t="s">
        <v>311</v>
      </c>
      <c r="AA36" s="295" t="s">
        <v>311</v>
      </c>
      <c r="AB36" s="302">
        <v>0</v>
      </c>
      <c r="AC36" s="304" t="s">
        <v>582</v>
      </c>
      <c r="AD36" s="302">
        <v>0</v>
      </c>
      <c r="AE36" s="302">
        <v>0</v>
      </c>
      <c r="AF36" s="295" t="s">
        <v>311</v>
      </c>
      <c r="AG36" s="295" t="s">
        <v>311</v>
      </c>
      <c r="AH36" s="295" t="s">
        <v>311</v>
      </c>
      <c r="AI36" s="295" t="s">
        <v>311</v>
      </c>
      <c r="AJ36" s="295" t="s">
        <v>311</v>
      </c>
      <c r="AK36" s="295" t="s">
        <v>311</v>
      </c>
      <c r="AL36" s="295" t="s">
        <v>574</v>
      </c>
      <c r="AM36" s="296" t="s">
        <v>575</v>
      </c>
      <c r="AN36" s="295" t="s">
        <v>311</v>
      </c>
      <c r="AO36" s="295" t="s">
        <v>311</v>
      </c>
      <c r="AP36" s="295" t="s">
        <v>311</v>
      </c>
      <c r="AQ36" s="305" t="s">
        <v>585</v>
      </c>
      <c r="AR36" s="295" t="s">
        <v>311</v>
      </c>
      <c r="AS36" s="305" t="s">
        <v>585</v>
      </c>
      <c r="AT36" s="306">
        <v>44365</v>
      </c>
      <c r="AU36" s="295" t="s">
        <v>311</v>
      </c>
      <c r="AV36" s="302" t="s">
        <v>612</v>
      </c>
      <c r="AW36" s="283">
        <v>0</v>
      </c>
    </row>
    <row r="37" spans="1:49" s="152" customFormat="1" ht="75" x14ac:dyDescent="0.25">
      <c r="A37" s="302">
        <v>8</v>
      </c>
      <c r="B37" s="295" t="s">
        <v>676</v>
      </c>
      <c r="C37" s="302" t="s">
        <v>492</v>
      </c>
      <c r="D37" s="296" t="s">
        <v>570</v>
      </c>
      <c r="E37" s="297" t="s">
        <v>311</v>
      </c>
      <c r="F37" s="297" t="s">
        <v>311</v>
      </c>
      <c r="G37" s="297" t="s">
        <v>311</v>
      </c>
      <c r="H37" s="297" t="s">
        <v>311</v>
      </c>
      <c r="I37" s="297" t="s">
        <v>311</v>
      </c>
      <c r="J37" s="297" t="s">
        <v>311</v>
      </c>
      <c r="K37" s="297" t="s">
        <v>311</v>
      </c>
      <c r="L37" s="297" t="s">
        <v>311</v>
      </c>
      <c r="M37" s="302" t="s">
        <v>572</v>
      </c>
      <c r="N37" s="302" t="s">
        <v>515</v>
      </c>
      <c r="O37" s="295" t="s">
        <v>676</v>
      </c>
      <c r="P37" s="302">
        <v>33</v>
      </c>
      <c r="Q37" s="302" t="s">
        <v>586</v>
      </c>
      <c r="R37" s="302">
        <v>33</v>
      </c>
      <c r="S37" s="303" t="s">
        <v>510</v>
      </c>
      <c r="T37" s="302" t="s">
        <v>510</v>
      </c>
      <c r="U37" s="302">
        <v>1</v>
      </c>
      <c r="V37" s="302">
        <v>1</v>
      </c>
      <c r="W37" s="304" t="s">
        <v>587</v>
      </c>
      <c r="X37" s="302">
        <v>33</v>
      </c>
      <c r="Y37" s="295" t="s">
        <v>311</v>
      </c>
      <c r="Z37" s="295" t="s">
        <v>311</v>
      </c>
      <c r="AA37" s="295" t="s">
        <v>311</v>
      </c>
      <c r="AB37" s="302">
        <v>33</v>
      </c>
      <c r="AC37" s="304" t="s">
        <v>587</v>
      </c>
      <c r="AD37" s="302">
        <v>33</v>
      </c>
      <c r="AE37" s="302">
        <v>6</v>
      </c>
      <c r="AF37" s="295" t="s">
        <v>311</v>
      </c>
      <c r="AG37" s="295" t="s">
        <v>311</v>
      </c>
      <c r="AH37" s="295" t="s">
        <v>311</v>
      </c>
      <c r="AI37" s="295" t="s">
        <v>311</v>
      </c>
      <c r="AJ37" s="295" t="s">
        <v>311</v>
      </c>
      <c r="AK37" s="295" t="s">
        <v>311</v>
      </c>
      <c r="AL37" s="295" t="s">
        <v>574</v>
      </c>
      <c r="AM37" s="296" t="s">
        <v>575</v>
      </c>
      <c r="AN37" s="295" t="s">
        <v>311</v>
      </c>
      <c r="AO37" s="295" t="s">
        <v>311</v>
      </c>
      <c r="AP37" s="295" t="s">
        <v>311</v>
      </c>
      <c r="AQ37" s="305" t="s">
        <v>588</v>
      </c>
      <c r="AR37" s="295" t="s">
        <v>311</v>
      </c>
      <c r="AS37" s="305" t="s">
        <v>588</v>
      </c>
      <c r="AT37" s="306">
        <v>44373</v>
      </c>
      <c r="AU37" s="295" t="s">
        <v>311</v>
      </c>
      <c r="AV37" s="302" t="s">
        <v>668</v>
      </c>
      <c r="AW37" s="283">
        <v>3.3000000000000002E-2</v>
      </c>
    </row>
    <row r="38" spans="1:49" s="152" customFormat="1" ht="75" x14ac:dyDescent="0.25">
      <c r="A38" s="302">
        <v>9</v>
      </c>
      <c r="B38" s="295" t="s">
        <v>676</v>
      </c>
      <c r="C38" s="302" t="s">
        <v>492</v>
      </c>
      <c r="D38" s="296" t="s">
        <v>570</v>
      </c>
      <c r="E38" s="297" t="s">
        <v>311</v>
      </c>
      <c r="F38" s="297" t="s">
        <v>311</v>
      </c>
      <c r="G38" s="297" t="s">
        <v>311</v>
      </c>
      <c r="H38" s="297" t="s">
        <v>311</v>
      </c>
      <c r="I38" s="297" t="s">
        <v>311</v>
      </c>
      <c r="J38" s="297" t="s">
        <v>311</v>
      </c>
      <c r="K38" s="297" t="s">
        <v>311</v>
      </c>
      <c r="L38" s="297" t="s">
        <v>311</v>
      </c>
      <c r="M38" s="302" t="s">
        <v>572</v>
      </c>
      <c r="N38" s="302" t="s">
        <v>516</v>
      </c>
      <c r="O38" s="295" t="s">
        <v>676</v>
      </c>
      <c r="P38" s="302">
        <v>41</v>
      </c>
      <c r="Q38" s="302" t="s">
        <v>589</v>
      </c>
      <c r="R38" s="302">
        <v>41</v>
      </c>
      <c r="S38" s="303" t="s">
        <v>510</v>
      </c>
      <c r="T38" s="302" t="s">
        <v>510</v>
      </c>
      <c r="U38" s="302">
        <v>1</v>
      </c>
      <c r="V38" s="302">
        <v>1</v>
      </c>
      <c r="W38" s="304" t="s">
        <v>587</v>
      </c>
      <c r="X38" s="302">
        <v>41</v>
      </c>
      <c r="Y38" s="295" t="s">
        <v>311</v>
      </c>
      <c r="Z38" s="295" t="s">
        <v>311</v>
      </c>
      <c r="AA38" s="295" t="s">
        <v>311</v>
      </c>
      <c r="AB38" s="302">
        <v>41</v>
      </c>
      <c r="AC38" s="304" t="s">
        <v>587</v>
      </c>
      <c r="AD38" s="302">
        <v>41</v>
      </c>
      <c r="AE38" s="302">
        <v>7</v>
      </c>
      <c r="AF38" s="295" t="s">
        <v>311</v>
      </c>
      <c r="AG38" s="295" t="s">
        <v>311</v>
      </c>
      <c r="AH38" s="295" t="s">
        <v>311</v>
      </c>
      <c r="AI38" s="295" t="s">
        <v>311</v>
      </c>
      <c r="AJ38" s="295" t="s">
        <v>311</v>
      </c>
      <c r="AK38" s="295" t="s">
        <v>311</v>
      </c>
      <c r="AL38" s="295" t="s">
        <v>574</v>
      </c>
      <c r="AM38" s="296" t="s">
        <v>575</v>
      </c>
      <c r="AN38" s="295" t="s">
        <v>311</v>
      </c>
      <c r="AO38" s="295" t="s">
        <v>311</v>
      </c>
      <c r="AP38" s="295" t="s">
        <v>311</v>
      </c>
      <c r="AQ38" s="305" t="s">
        <v>588</v>
      </c>
      <c r="AR38" s="295" t="s">
        <v>311</v>
      </c>
      <c r="AS38" s="305" t="s">
        <v>588</v>
      </c>
      <c r="AT38" s="306">
        <v>44373</v>
      </c>
      <c r="AU38" s="295" t="s">
        <v>311</v>
      </c>
      <c r="AV38" s="302" t="s">
        <v>669</v>
      </c>
      <c r="AW38" s="283">
        <v>4.1000000000000002E-2</v>
      </c>
    </row>
    <row r="39" spans="1:49" s="152" customFormat="1" ht="75" x14ac:dyDescent="0.25">
      <c r="A39" s="302">
        <v>10</v>
      </c>
      <c r="B39" s="295" t="s">
        <v>676</v>
      </c>
      <c r="C39" s="302" t="s">
        <v>492</v>
      </c>
      <c r="D39" s="296" t="s">
        <v>570</v>
      </c>
      <c r="E39" s="297" t="s">
        <v>311</v>
      </c>
      <c r="F39" s="297" t="s">
        <v>311</v>
      </c>
      <c r="G39" s="297" t="s">
        <v>311</v>
      </c>
      <c r="H39" s="297" t="s">
        <v>311</v>
      </c>
      <c r="I39" s="297" t="s">
        <v>311</v>
      </c>
      <c r="J39" s="297" t="s">
        <v>311</v>
      </c>
      <c r="K39" s="297" t="s">
        <v>311</v>
      </c>
      <c r="L39" s="297" t="s">
        <v>311</v>
      </c>
      <c r="M39" s="297" t="s">
        <v>311</v>
      </c>
      <c r="N39" s="302" t="s">
        <v>515</v>
      </c>
      <c r="O39" s="295" t="s">
        <v>676</v>
      </c>
      <c r="P39" s="302">
        <v>0</v>
      </c>
      <c r="Q39" s="302" t="s">
        <v>590</v>
      </c>
      <c r="R39" s="302">
        <v>0</v>
      </c>
      <c r="S39" s="303" t="s">
        <v>510</v>
      </c>
      <c r="T39" s="302" t="s">
        <v>510</v>
      </c>
      <c r="U39" s="302">
        <v>1</v>
      </c>
      <c r="V39" s="302">
        <v>1</v>
      </c>
      <c r="W39" s="304" t="s">
        <v>587</v>
      </c>
      <c r="X39" s="302">
        <v>0</v>
      </c>
      <c r="Y39" s="295" t="s">
        <v>311</v>
      </c>
      <c r="Z39" s="295" t="s">
        <v>311</v>
      </c>
      <c r="AA39" s="295" t="s">
        <v>311</v>
      </c>
      <c r="AB39" s="302">
        <v>0</v>
      </c>
      <c r="AC39" s="304" t="s">
        <v>587</v>
      </c>
      <c r="AD39" s="302">
        <v>0</v>
      </c>
      <c r="AE39" s="302">
        <v>0</v>
      </c>
      <c r="AF39" s="295" t="s">
        <v>311</v>
      </c>
      <c r="AG39" s="295" t="s">
        <v>311</v>
      </c>
      <c r="AH39" s="295" t="s">
        <v>311</v>
      </c>
      <c r="AI39" s="295" t="s">
        <v>311</v>
      </c>
      <c r="AJ39" s="295" t="s">
        <v>311</v>
      </c>
      <c r="AK39" s="295" t="s">
        <v>311</v>
      </c>
      <c r="AL39" s="295" t="s">
        <v>574</v>
      </c>
      <c r="AM39" s="296" t="s">
        <v>575</v>
      </c>
      <c r="AN39" s="295" t="s">
        <v>311</v>
      </c>
      <c r="AO39" s="295" t="s">
        <v>311</v>
      </c>
      <c r="AP39" s="295" t="s">
        <v>311</v>
      </c>
      <c r="AQ39" s="305" t="s">
        <v>591</v>
      </c>
      <c r="AR39" s="295" t="s">
        <v>311</v>
      </c>
      <c r="AS39" s="305" t="s">
        <v>591</v>
      </c>
      <c r="AT39" s="306">
        <v>44378</v>
      </c>
      <c r="AU39" s="295" t="s">
        <v>311</v>
      </c>
      <c r="AV39" s="302" t="s">
        <v>613</v>
      </c>
      <c r="AW39" s="283">
        <v>0</v>
      </c>
    </row>
    <row r="40" spans="1:49" s="152" customFormat="1" ht="75" x14ac:dyDescent="0.25">
      <c r="A40" s="302">
        <v>11</v>
      </c>
      <c r="B40" s="295" t="s">
        <v>676</v>
      </c>
      <c r="C40" s="302" t="s">
        <v>492</v>
      </c>
      <c r="D40" s="296" t="s">
        <v>570</v>
      </c>
      <c r="E40" s="297" t="s">
        <v>311</v>
      </c>
      <c r="F40" s="297" t="s">
        <v>311</v>
      </c>
      <c r="G40" s="297" t="s">
        <v>311</v>
      </c>
      <c r="H40" s="297" t="s">
        <v>311</v>
      </c>
      <c r="I40" s="297" t="s">
        <v>311</v>
      </c>
      <c r="J40" s="297" t="s">
        <v>311</v>
      </c>
      <c r="K40" s="297" t="s">
        <v>311</v>
      </c>
      <c r="L40" s="297" t="s">
        <v>311</v>
      </c>
      <c r="M40" s="302" t="s">
        <v>572</v>
      </c>
      <c r="N40" s="302" t="s">
        <v>517</v>
      </c>
      <c r="O40" s="295" t="s">
        <v>676</v>
      </c>
      <c r="P40" s="302">
        <v>0</v>
      </c>
      <c r="Q40" s="302" t="s">
        <v>592</v>
      </c>
      <c r="R40" s="302">
        <v>0</v>
      </c>
      <c r="S40" s="303" t="s">
        <v>510</v>
      </c>
      <c r="T40" s="302" t="s">
        <v>510</v>
      </c>
      <c r="U40" s="302">
        <v>1</v>
      </c>
      <c r="V40" s="302">
        <v>1</v>
      </c>
      <c r="W40" s="304" t="s">
        <v>587</v>
      </c>
      <c r="X40" s="302">
        <v>0</v>
      </c>
      <c r="Y40" s="295" t="s">
        <v>311</v>
      </c>
      <c r="Z40" s="295" t="s">
        <v>311</v>
      </c>
      <c r="AA40" s="295" t="s">
        <v>311</v>
      </c>
      <c r="AB40" s="302">
        <v>0</v>
      </c>
      <c r="AC40" s="304" t="s">
        <v>587</v>
      </c>
      <c r="AD40" s="302">
        <v>0</v>
      </c>
      <c r="AE40" s="302">
        <v>0</v>
      </c>
      <c r="AF40" s="295" t="s">
        <v>311</v>
      </c>
      <c r="AG40" s="295" t="s">
        <v>311</v>
      </c>
      <c r="AH40" s="295" t="s">
        <v>311</v>
      </c>
      <c r="AI40" s="295" t="s">
        <v>311</v>
      </c>
      <c r="AJ40" s="295" t="s">
        <v>311</v>
      </c>
      <c r="AK40" s="295" t="s">
        <v>311</v>
      </c>
      <c r="AL40" s="295" t="s">
        <v>574</v>
      </c>
      <c r="AM40" s="296" t="s">
        <v>575</v>
      </c>
      <c r="AN40" s="295" t="s">
        <v>311</v>
      </c>
      <c r="AO40" s="295" t="s">
        <v>311</v>
      </c>
      <c r="AP40" s="295" t="s">
        <v>311</v>
      </c>
      <c r="AQ40" s="305" t="s">
        <v>591</v>
      </c>
      <c r="AR40" s="295" t="s">
        <v>311</v>
      </c>
      <c r="AS40" s="305" t="s">
        <v>591</v>
      </c>
      <c r="AT40" s="306">
        <v>44378</v>
      </c>
      <c r="AU40" s="295" t="s">
        <v>311</v>
      </c>
      <c r="AV40" s="302" t="s">
        <v>614</v>
      </c>
      <c r="AW40" s="283">
        <v>0</v>
      </c>
    </row>
    <row r="41" spans="1:49" s="152" customFormat="1" ht="75" x14ac:dyDescent="0.25">
      <c r="A41" s="302">
        <v>12</v>
      </c>
      <c r="B41" s="295" t="s">
        <v>676</v>
      </c>
      <c r="C41" s="302" t="s">
        <v>492</v>
      </c>
      <c r="D41" s="296" t="s">
        <v>570</v>
      </c>
      <c r="E41" s="297" t="s">
        <v>311</v>
      </c>
      <c r="F41" s="297" t="s">
        <v>311</v>
      </c>
      <c r="G41" s="297" t="s">
        <v>311</v>
      </c>
      <c r="H41" s="297" t="s">
        <v>311</v>
      </c>
      <c r="I41" s="297" t="s">
        <v>311</v>
      </c>
      <c r="J41" s="297" t="s">
        <v>311</v>
      </c>
      <c r="K41" s="297" t="s">
        <v>311</v>
      </c>
      <c r="L41" s="297" t="s">
        <v>311</v>
      </c>
      <c r="M41" s="302" t="s">
        <v>572</v>
      </c>
      <c r="N41" s="302" t="s">
        <v>517</v>
      </c>
      <c r="O41" s="295" t="s">
        <v>676</v>
      </c>
      <c r="P41" s="302">
        <v>3</v>
      </c>
      <c r="Q41" s="302" t="s">
        <v>593</v>
      </c>
      <c r="R41" s="302">
        <v>3</v>
      </c>
      <c r="S41" s="303" t="s">
        <v>510</v>
      </c>
      <c r="T41" s="302" t="s">
        <v>510</v>
      </c>
      <c r="U41" s="302">
        <v>1</v>
      </c>
      <c r="V41" s="302">
        <v>1</v>
      </c>
      <c r="W41" s="304" t="s">
        <v>587</v>
      </c>
      <c r="X41" s="302">
        <v>3</v>
      </c>
      <c r="Y41" s="295" t="s">
        <v>311</v>
      </c>
      <c r="Z41" s="295" t="s">
        <v>311</v>
      </c>
      <c r="AA41" s="295" t="s">
        <v>311</v>
      </c>
      <c r="AB41" s="302">
        <v>3</v>
      </c>
      <c r="AC41" s="304" t="s">
        <v>587</v>
      </c>
      <c r="AD41" s="302">
        <v>3</v>
      </c>
      <c r="AE41" s="302">
        <v>0</v>
      </c>
      <c r="AF41" s="295" t="s">
        <v>311</v>
      </c>
      <c r="AG41" s="295" t="s">
        <v>311</v>
      </c>
      <c r="AH41" s="295" t="s">
        <v>311</v>
      </c>
      <c r="AI41" s="295" t="s">
        <v>311</v>
      </c>
      <c r="AJ41" s="295" t="s">
        <v>311</v>
      </c>
      <c r="AK41" s="295" t="s">
        <v>311</v>
      </c>
      <c r="AL41" s="295" t="s">
        <v>574</v>
      </c>
      <c r="AM41" s="296" t="s">
        <v>575</v>
      </c>
      <c r="AN41" s="295" t="s">
        <v>311</v>
      </c>
      <c r="AO41" s="295" t="s">
        <v>311</v>
      </c>
      <c r="AP41" s="295" t="s">
        <v>311</v>
      </c>
      <c r="AQ41" s="305" t="s">
        <v>591</v>
      </c>
      <c r="AR41" s="295" t="s">
        <v>311</v>
      </c>
      <c r="AS41" s="305" t="s">
        <v>591</v>
      </c>
      <c r="AT41" s="306">
        <v>44378</v>
      </c>
      <c r="AU41" s="295" t="s">
        <v>311</v>
      </c>
      <c r="AV41" s="302" t="s">
        <v>670</v>
      </c>
      <c r="AW41" s="283">
        <v>3.0000000000000001E-3</v>
      </c>
    </row>
    <row r="42" spans="1:49" s="152" customFormat="1" ht="75" x14ac:dyDescent="0.25">
      <c r="A42" s="302">
        <v>13</v>
      </c>
      <c r="B42" s="295" t="s">
        <v>676</v>
      </c>
      <c r="C42" s="302" t="s">
        <v>492</v>
      </c>
      <c r="D42" s="296" t="s">
        <v>570</v>
      </c>
      <c r="E42" s="297" t="s">
        <v>311</v>
      </c>
      <c r="F42" s="297" t="s">
        <v>311</v>
      </c>
      <c r="G42" s="297" t="s">
        <v>311</v>
      </c>
      <c r="H42" s="297" t="s">
        <v>311</v>
      </c>
      <c r="I42" s="297" t="s">
        <v>311</v>
      </c>
      <c r="J42" s="297" t="s">
        <v>311</v>
      </c>
      <c r="K42" s="297" t="s">
        <v>311</v>
      </c>
      <c r="L42" s="297" t="s">
        <v>311</v>
      </c>
      <c r="M42" s="302" t="s">
        <v>572</v>
      </c>
      <c r="N42" s="302" t="s">
        <v>517</v>
      </c>
      <c r="O42" s="295" t="s">
        <v>676</v>
      </c>
      <c r="P42" s="302">
        <v>34</v>
      </c>
      <c r="Q42" s="302" t="s">
        <v>594</v>
      </c>
      <c r="R42" s="302">
        <v>34</v>
      </c>
      <c r="S42" s="303" t="s">
        <v>510</v>
      </c>
      <c r="T42" s="302" t="s">
        <v>510</v>
      </c>
      <c r="U42" s="302">
        <v>1</v>
      </c>
      <c r="V42" s="302">
        <v>1</v>
      </c>
      <c r="W42" s="304" t="s">
        <v>587</v>
      </c>
      <c r="X42" s="302">
        <v>34</v>
      </c>
      <c r="Y42" s="295" t="s">
        <v>311</v>
      </c>
      <c r="Z42" s="295" t="s">
        <v>311</v>
      </c>
      <c r="AA42" s="295" t="s">
        <v>311</v>
      </c>
      <c r="AB42" s="302">
        <v>34</v>
      </c>
      <c r="AC42" s="304" t="s">
        <v>587</v>
      </c>
      <c r="AD42" s="302">
        <v>34</v>
      </c>
      <c r="AE42" s="302">
        <v>5</v>
      </c>
      <c r="AF42" s="295" t="s">
        <v>311</v>
      </c>
      <c r="AG42" s="295" t="s">
        <v>311</v>
      </c>
      <c r="AH42" s="295" t="s">
        <v>311</v>
      </c>
      <c r="AI42" s="295" t="s">
        <v>311</v>
      </c>
      <c r="AJ42" s="295" t="s">
        <v>311</v>
      </c>
      <c r="AK42" s="295" t="s">
        <v>311</v>
      </c>
      <c r="AL42" s="295" t="s">
        <v>574</v>
      </c>
      <c r="AM42" s="296" t="s">
        <v>575</v>
      </c>
      <c r="AN42" s="295" t="s">
        <v>311</v>
      </c>
      <c r="AO42" s="295" t="s">
        <v>311</v>
      </c>
      <c r="AP42" s="295" t="s">
        <v>311</v>
      </c>
      <c r="AQ42" s="305" t="s">
        <v>595</v>
      </c>
      <c r="AR42" s="295" t="s">
        <v>311</v>
      </c>
      <c r="AS42" s="305" t="s">
        <v>595</v>
      </c>
      <c r="AT42" s="306">
        <v>44392</v>
      </c>
      <c r="AU42" s="295" t="s">
        <v>311</v>
      </c>
      <c r="AV42" s="302" t="s">
        <v>671</v>
      </c>
      <c r="AW42" s="283">
        <v>3.4000000000000002E-2</v>
      </c>
    </row>
    <row r="43" spans="1:49" s="152" customFormat="1" ht="75" x14ac:dyDescent="0.25">
      <c r="A43" s="302">
        <v>14</v>
      </c>
      <c r="B43" s="295" t="s">
        <v>676</v>
      </c>
      <c r="C43" s="302" t="s">
        <v>492</v>
      </c>
      <c r="D43" s="296" t="s">
        <v>570</v>
      </c>
      <c r="E43" s="297" t="s">
        <v>311</v>
      </c>
      <c r="F43" s="297" t="s">
        <v>311</v>
      </c>
      <c r="G43" s="297" t="s">
        <v>311</v>
      </c>
      <c r="H43" s="297" t="s">
        <v>311</v>
      </c>
      <c r="I43" s="297" t="s">
        <v>311</v>
      </c>
      <c r="J43" s="297" t="s">
        <v>311</v>
      </c>
      <c r="K43" s="297" t="s">
        <v>311</v>
      </c>
      <c r="L43" s="297" t="s">
        <v>311</v>
      </c>
      <c r="M43" s="302" t="s">
        <v>572</v>
      </c>
      <c r="N43" s="302" t="s">
        <v>516</v>
      </c>
      <c r="O43" s="295" t="s">
        <v>676</v>
      </c>
      <c r="P43" s="302">
        <v>18</v>
      </c>
      <c r="Q43" s="302" t="s">
        <v>596</v>
      </c>
      <c r="R43" s="302">
        <v>18</v>
      </c>
      <c r="S43" s="303" t="s">
        <v>510</v>
      </c>
      <c r="T43" s="302" t="s">
        <v>510</v>
      </c>
      <c r="U43" s="302">
        <v>1</v>
      </c>
      <c r="V43" s="302">
        <v>1</v>
      </c>
      <c r="W43" s="304" t="s">
        <v>587</v>
      </c>
      <c r="X43" s="302">
        <v>18</v>
      </c>
      <c r="Y43" s="295" t="s">
        <v>311</v>
      </c>
      <c r="Z43" s="295" t="s">
        <v>311</v>
      </c>
      <c r="AA43" s="295" t="s">
        <v>311</v>
      </c>
      <c r="AB43" s="302">
        <v>18</v>
      </c>
      <c r="AC43" s="304" t="s">
        <v>587</v>
      </c>
      <c r="AD43" s="302">
        <v>18</v>
      </c>
      <c r="AE43" s="302">
        <v>3</v>
      </c>
      <c r="AF43" s="295" t="s">
        <v>311</v>
      </c>
      <c r="AG43" s="295" t="s">
        <v>311</v>
      </c>
      <c r="AH43" s="295" t="s">
        <v>311</v>
      </c>
      <c r="AI43" s="295" t="s">
        <v>311</v>
      </c>
      <c r="AJ43" s="295" t="s">
        <v>311</v>
      </c>
      <c r="AK43" s="295" t="s">
        <v>311</v>
      </c>
      <c r="AL43" s="295" t="s">
        <v>574</v>
      </c>
      <c r="AM43" s="296" t="s">
        <v>575</v>
      </c>
      <c r="AN43" s="295" t="s">
        <v>311</v>
      </c>
      <c r="AO43" s="295" t="s">
        <v>311</v>
      </c>
      <c r="AP43" s="295" t="s">
        <v>311</v>
      </c>
      <c r="AQ43" s="305" t="s">
        <v>597</v>
      </c>
      <c r="AR43" s="295" t="s">
        <v>311</v>
      </c>
      <c r="AS43" s="305" t="s">
        <v>597</v>
      </c>
      <c r="AT43" s="306">
        <v>44366</v>
      </c>
      <c r="AU43" s="295" t="s">
        <v>311</v>
      </c>
      <c r="AV43" s="302" t="s">
        <v>672</v>
      </c>
      <c r="AW43" s="283">
        <v>1.7999999999999999E-2</v>
      </c>
    </row>
    <row r="44" spans="1:49" s="152" customFormat="1" ht="69.75" customHeight="1" x14ac:dyDescent="0.25">
      <c r="A44" s="302">
        <v>15</v>
      </c>
      <c r="B44" s="308" t="s">
        <v>697</v>
      </c>
      <c r="C44" s="302" t="s">
        <v>492</v>
      </c>
      <c r="D44" s="296" t="s">
        <v>673</v>
      </c>
      <c r="E44" s="297" t="s">
        <v>311</v>
      </c>
      <c r="F44" s="297" t="s">
        <v>311</v>
      </c>
      <c r="G44" s="297" t="s">
        <v>311</v>
      </c>
      <c r="H44" s="297" t="s">
        <v>311</v>
      </c>
      <c r="I44" s="297" t="s">
        <v>311</v>
      </c>
      <c r="J44" s="297" t="s">
        <v>311</v>
      </c>
      <c r="K44" s="297" t="s">
        <v>311</v>
      </c>
      <c r="L44" s="297" t="s">
        <v>311</v>
      </c>
      <c r="M44" s="302" t="s">
        <v>572</v>
      </c>
      <c r="N44" s="302" t="s">
        <v>674</v>
      </c>
      <c r="O44" s="308" t="s">
        <v>697</v>
      </c>
      <c r="P44" s="302">
        <v>0</v>
      </c>
      <c r="Q44" s="302" t="s">
        <v>495</v>
      </c>
      <c r="R44" s="302">
        <v>0</v>
      </c>
      <c r="S44" s="303" t="s">
        <v>675</v>
      </c>
      <c r="T44" s="303" t="s">
        <v>675</v>
      </c>
      <c r="U44" s="302">
        <v>1</v>
      </c>
      <c r="V44" s="302">
        <v>1</v>
      </c>
      <c r="W44" s="304" t="s">
        <v>582</v>
      </c>
      <c r="X44" s="302">
        <v>0</v>
      </c>
      <c r="Y44" s="295" t="s">
        <v>311</v>
      </c>
      <c r="Z44" s="295" t="s">
        <v>311</v>
      </c>
      <c r="AA44" s="295" t="s">
        <v>311</v>
      </c>
      <c r="AB44" s="302">
        <v>0</v>
      </c>
      <c r="AC44" s="304" t="s">
        <v>582</v>
      </c>
      <c r="AD44" s="302">
        <v>0</v>
      </c>
      <c r="AE44" s="302">
        <v>0</v>
      </c>
      <c r="AF44" s="295" t="s">
        <v>311</v>
      </c>
      <c r="AG44" s="295" t="s">
        <v>311</v>
      </c>
      <c r="AH44" s="295" t="s">
        <v>311</v>
      </c>
      <c r="AI44" s="295" t="s">
        <v>311</v>
      </c>
      <c r="AJ44" s="295" t="s">
        <v>311</v>
      </c>
      <c r="AK44" s="295" t="s">
        <v>311</v>
      </c>
      <c r="AL44" s="295" t="s">
        <v>698</v>
      </c>
      <c r="AM44" s="295" t="s">
        <v>699</v>
      </c>
      <c r="AN44" s="295" t="s">
        <v>311</v>
      </c>
      <c r="AO44" s="295" t="s">
        <v>311</v>
      </c>
      <c r="AP44" s="295" t="s">
        <v>311</v>
      </c>
      <c r="AQ44" s="309">
        <v>44355</v>
      </c>
      <c r="AR44" s="295" t="s">
        <v>311</v>
      </c>
      <c r="AS44" s="309">
        <v>44355</v>
      </c>
      <c r="AT44" s="306">
        <v>45450</v>
      </c>
      <c r="AU44" s="295" t="s">
        <v>311</v>
      </c>
      <c r="AV44" s="302" t="s">
        <v>700</v>
      </c>
      <c r="AW44" s="283">
        <v>0</v>
      </c>
    </row>
    <row r="45" spans="1:49" s="152" customFormat="1" ht="75.75" customHeight="1" x14ac:dyDescent="0.25">
      <c r="A45" s="302">
        <v>16</v>
      </c>
      <c r="B45" s="308" t="s">
        <v>697</v>
      </c>
      <c r="C45" s="302" t="s">
        <v>492</v>
      </c>
      <c r="D45" s="296" t="s">
        <v>701</v>
      </c>
      <c r="E45" s="297" t="s">
        <v>311</v>
      </c>
      <c r="F45" s="297" t="s">
        <v>311</v>
      </c>
      <c r="G45" s="297" t="s">
        <v>311</v>
      </c>
      <c r="H45" s="297" t="s">
        <v>311</v>
      </c>
      <c r="I45" s="297" t="s">
        <v>311</v>
      </c>
      <c r="J45" s="297" t="s">
        <v>311</v>
      </c>
      <c r="K45" s="297" t="s">
        <v>311</v>
      </c>
      <c r="L45" s="297" t="s">
        <v>311</v>
      </c>
      <c r="M45" s="302" t="s">
        <v>572</v>
      </c>
      <c r="N45" s="302" t="s">
        <v>702</v>
      </c>
      <c r="O45" s="308" t="s">
        <v>697</v>
      </c>
      <c r="P45" s="302">
        <v>3</v>
      </c>
      <c r="Q45" s="302" t="s">
        <v>495</v>
      </c>
      <c r="R45" s="302">
        <v>3</v>
      </c>
      <c r="S45" s="303" t="s">
        <v>675</v>
      </c>
      <c r="T45" s="303" t="s">
        <v>675</v>
      </c>
      <c r="U45" s="302">
        <v>1</v>
      </c>
      <c r="V45" s="302">
        <v>1</v>
      </c>
      <c r="W45" s="304" t="s">
        <v>587</v>
      </c>
      <c r="X45" s="302">
        <v>3</v>
      </c>
      <c r="Y45" s="295" t="s">
        <v>311</v>
      </c>
      <c r="Z45" s="295" t="s">
        <v>311</v>
      </c>
      <c r="AA45" s="295" t="s">
        <v>311</v>
      </c>
      <c r="AB45" s="302">
        <v>3</v>
      </c>
      <c r="AC45" s="304" t="s">
        <v>587</v>
      </c>
      <c r="AD45" s="302">
        <v>3</v>
      </c>
      <c r="AE45" s="302">
        <v>3</v>
      </c>
      <c r="AF45" s="295" t="s">
        <v>311</v>
      </c>
      <c r="AG45" s="295" t="s">
        <v>311</v>
      </c>
      <c r="AH45" s="295" t="s">
        <v>311</v>
      </c>
      <c r="AI45" s="295" t="s">
        <v>311</v>
      </c>
      <c r="AJ45" s="295" t="s">
        <v>311</v>
      </c>
      <c r="AK45" s="295" t="s">
        <v>311</v>
      </c>
      <c r="AL45" s="295" t="s">
        <v>698</v>
      </c>
      <c r="AM45" s="295" t="s">
        <v>703</v>
      </c>
      <c r="AN45" s="295" t="s">
        <v>311</v>
      </c>
      <c r="AO45" s="295" t="s">
        <v>311</v>
      </c>
      <c r="AP45" s="295" t="s">
        <v>311</v>
      </c>
      <c r="AQ45" s="309">
        <v>44663</v>
      </c>
      <c r="AR45" s="295" t="s">
        <v>311</v>
      </c>
      <c r="AS45" s="309">
        <v>44663</v>
      </c>
      <c r="AT45" s="306">
        <v>45758</v>
      </c>
      <c r="AU45" s="295" t="s">
        <v>311</v>
      </c>
      <c r="AV45" s="302" t="s">
        <v>704</v>
      </c>
      <c r="AW45" s="283">
        <v>0</v>
      </c>
    </row>
    <row r="46" spans="1:49" s="152" customFormat="1" ht="75.75" customHeight="1" x14ac:dyDescent="0.25">
      <c r="A46" s="302">
        <v>17</v>
      </c>
      <c r="B46" s="308" t="s">
        <v>697</v>
      </c>
      <c r="C46" s="302" t="s">
        <v>492</v>
      </c>
      <c r="D46" s="296" t="s">
        <v>701</v>
      </c>
      <c r="E46" s="297" t="s">
        <v>311</v>
      </c>
      <c r="F46" s="297" t="s">
        <v>311</v>
      </c>
      <c r="G46" s="297" t="s">
        <v>311</v>
      </c>
      <c r="H46" s="297" t="s">
        <v>311</v>
      </c>
      <c r="I46" s="297" t="s">
        <v>311</v>
      </c>
      <c r="J46" s="297" t="s">
        <v>311</v>
      </c>
      <c r="K46" s="297" t="s">
        <v>311</v>
      </c>
      <c r="L46" s="297" t="s">
        <v>311</v>
      </c>
      <c r="M46" s="302" t="s">
        <v>572</v>
      </c>
      <c r="N46" s="302" t="s">
        <v>705</v>
      </c>
      <c r="O46" s="308" t="s">
        <v>697</v>
      </c>
      <c r="P46" s="302">
        <v>11</v>
      </c>
      <c r="Q46" s="302" t="s">
        <v>495</v>
      </c>
      <c r="R46" s="302">
        <v>11</v>
      </c>
      <c r="S46" s="303" t="s">
        <v>675</v>
      </c>
      <c r="T46" s="303" t="s">
        <v>675</v>
      </c>
      <c r="U46" s="302">
        <v>1</v>
      </c>
      <c r="V46" s="302">
        <v>1</v>
      </c>
      <c r="W46" s="304" t="s">
        <v>587</v>
      </c>
      <c r="X46" s="302">
        <v>11</v>
      </c>
      <c r="Y46" s="295" t="s">
        <v>311</v>
      </c>
      <c r="Z46" s="295" t="s">
        <v>311</v>
      </c>
      <c r="AA46" s="295" t="s">
        <v>311</v>
      </c>
      <c r="AB46" s="302">
        <v>11</v>
      </c>
      <c r="AC46" s="304" t="s">
        <v>587</v>
      </c>
      <c r="AD46" s="302">
        <v>11</v>
      </c>
      <c r="AE46" s="302">
        <v>11</v>
      </c>
      <c r="AF46" s="295" t="s">
        <v>311</v>
      </c>
      <c r="AG46" s="295" t="s">
        <v>311</v>
      </c>
      <c r="AH46" s="295" t="s">
        <v>311</v>
      </c>
      <c r="AI46" s="295" t="s">
        <v>311</v>
      </c>
      <c r="AJ46" s="295" t="s">
        <v>311</v>
      </c>
      <c r="AK46" s="295" t="s">
        <v>311</v>
      </c>
      <c r="AL46" s="295" t="s">
        <v>698</v>
      </c>
      <c r="AM46" s="295" t="s">
        <v>703</v>
      </c>
      <c r="AN46" s="295" t="s">
        <v>311</v>
      </c>
      <c r="AO46" s="295" t="s">
        <v>311</v>
      </c>
      <c r="AP46" s="295" t="s">
        <v>311</v>
      </c>
      <c r="AQ46" s="309">
        <v>44663</v>
      </c>
      <c r="AR46" s="295" t="s">
        <v>311</v>
      </c>
      <c r="AS46" s="309">
        <v>44663</v>
      </c>
      <c r="AT46" s="306">
        <v>45758</v>
      </c>
      <c r="AU46" s="295" t="s">
        <v>311</v>
      </c>
      <c r="AV46" s="302" t="s">
        <v>718</v>
      </c>
      <c r="AW46" s="283">
        <v>0</v>
      </c>
    </row>
    <row r="47" spans="1:49" ht="90" x14ac:dyDescent="0.25">
      <c r="A47" s="302">
        <v>18</v>
      </c>
      <c r="B47" s="308" t="s">
        <v>697</v>
      </c>
      <c r="C47" s="308" t="s">
        <v>492</v>
      </c>
      <c r="D47" s="310" t="s">
        <v>701</v>
      </c>
      <c r="E47" s="311" t="s">
        <v>311</v>
      </c>
      <c r="F47" s="311" t="s">
        <v>311</v>
      </c>
      <c r="G47" s="311" t="s">
        <v>311</v>
      </c>
      <c r="H47" s="311" t="s">
        <v>311</v>
      </c>
      <c r="I47" s="311" t="s">
        <v>311</v>
      </c>
      <c r="J47" s="311" t="s">
        <v>311</v>
      </c>
      <c r="K47" s="311" t="s">
        <v>311</v>
      </c>
      <c r="L47" s="311" t="s">
        <v>311</v>
      </c>
      <c r="M47" s="311" t="s">
        <v>572</v>
      </c>
      <c r="N47" s="311" t="s">
        <v>706</v>
      </c>
      <c r="O47" s="308" t="s">
        <v>697</v>
      </c>
      <c r="P47" s="312">
        <v>82</v>
      </c>
      <c r="Q47" s="308" t="s">
        <v>495</v>
      </c>
      <c r="R47" s="312">
        <v>82</v>
      </c>
      <c r="S47" s="312" t="s">
        <v>707</v>
      </c>
      <c r="T47" s="312" t="s">
        <v>707</v>
      </c>
      <c r="U47" s="312">
        <v>3</v>
      </c>
      <c r="V47" s="312">
        <v>3</v>
      </c>
      <c r="W47" s="312" t="s">
        <v>508</v>
      </c>
      <c r="X47" s="312">
        <v>81</v>
      </c>
      <c r="Y47" s="295" t="s">
        <v>311</v>
      </c>
      <c r="Z47" s="295" t="s">
        <v>311</v>
      </c>
      <c r="AA47" s="295" t="s">
        <v>311</v>
      </c>
      <c r="AB47" s="312">
        <v>81</v>
      </c>
      <c r="AC47" s="312" t="s">
        <v>508</v>
      </c>
      <c r="AD47" s="312">
        <v>97</v>
      </c>
      <c r="AE47" s="295" t="s">
        <v>311</v>
      </c>
      <c r="AF47" s="295" t="s">
        <v>311</v>
      </c>
      <c r="AG47" s="295" t="s">
        <v>311</v>
      </c>
      <c r="AH47" s="295" t="s">
        <v>311</v>
      </c>
      <c r="AI47" s="295" t="s">
        <v>311</v>
      </c>
      <c r="AJ47" s="295" t="s">
        <v>311</v>
      </c>
      <c r="AK47" s="295" t="s">
        <v>311</v>
      </c>
      <c r="AL47" s="295" t="s">
        <v>311</v>
      </c>
      <c r="AM47" s="295" t="s">
        <v>311</v>
      </c>
      <c r="AN47" s="295" t="s">
        <v>311</v>
      </c>
      <c r="AO47" s="295" t="s">
        <v>311</v>
      </c>
      <c r="AP47" s="295" t="s">
        <v>311</v>
      </c>
      <c r="AQ47" s="313">
        <v>44881</v>
      </c>
      <c r="AR47" s="295" t="s">
        <v>311</v>
      </c>
      <c r="AS47" s="313">
        <v>44881</v>
      </c>
      <c r="AT47" s="313">
        <v>44915</v>
      </c>
      <c r="AU47" s="295" t="s">
        <v>311</v>
      </c>
      <c r="AV47" s="311" t="s">
        <v>719</v>
      </c>
      <c r="AW47" s="314"/>
    </row>
    <row r="48" spans="1:49" x14ac:dyDescent="0.25">
      <c r="A48" s="312"/>
      <c r="B48" s="312"/>
      <c r="C48" s="312"/>
      <c r="D48" s="312"/>
      <c r="E48" s="312"/>
      <c r="F48" s="312"/>
      <c r="G48" s="312"/>
      <c r="H48" s="312"/>
      <c r="I48" s="312"/>
      <c r="J48" s="312"/>
      <c r="K48" s="312"/>
      <c r="L48" s="312"/>
      <c r="M48" s="312"/>
      <c r="N48" s="312"/>
      <c r="O48" s="312"/>
      <c r="P48" s="312"/>
      <c r="Q48" s="312"/>
      <c r="R48" s="312"/>
      <c r="S48" s="312"/>
      <c r="T48" s="312"/>
      <c r="U48" s="312"/>
      <c r="V48" s="312"/>
      <c r="W48" s="312" t="s">
        <v>506</v>
      </c>
      <c r="X48" s="312">
        <v>82</v>
      </c>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4"/>
    </row>
    <row r="49" spans="1:49" x14ac:dyDescent="0.25">
      <c r="A49" s="312"/>
      <c r="B49" s="312"/>
      <c r="C49" s="312"/>
      <c r="D49" s="312"/>
      <c r="E49" s="312"/>
      <c r="F49" s="312"/>
      <c r="G49" s="312"/>
      <c r="H49" s="312"/>
      <c r="I49" s="312"/>
      <c r="J49" s="312"/>
      <c r="K49" s="312"/>
      <c r="L49" s="312"/>
      <c r="M49" s="312"/>
      <c r="N49" s="312"/>
      <c r="O49" s="312"/>
      <c r="P49" s="312"/>
      <c r="Q49" s="312"/>
      <c r="R49" s="312"/>
      <c r="S49" s="312"/>
      <c r="T49" s="312"/>
      <c r="U49" s="312"/>
      <c r="V49" s="312"/>
      <c r="W49" s="312" t="s">
        <v>708</v>
      </c>
      <c r="X49" s="312">
        <v>82</v>
      </c>
      <c r="Y49" s="312"/>
      <c r="Z49" s="312"/>
      <c r="AA49" s="312"/>
      <c r="AB49" s="312"/>
      <c r="AC49" s="312"/>
      <c r="AD49" s="312"/>
      <c r="AE49" s="312"/>
      <c r="AF49" s="312"/>
      <c r="AG49" s="312"/>
      <c r="AH49" s="312"/>
      <c r="AI49" s="312"/>
      <c r="AJ49" s="312"/>
      <c r="AK49" s="312"/>
      <c r="AL49" s="312"/>
      <c r="AM49" s="312"/>
      <c r="AN49" s="312"/>
      <c r="AO49" s="312"/>
      <c r="AP49" s="312"/>
      <c r="AQ49" s="312"/>
      <c r="AR49" s="312"/>
      <c r="AS49" s="312"/>
      <c r="AT49" s="312"/>
      <c r="AU49" s="312"/>
      <c r="AV49" s="312"/>
      <c r="AW49" s="314"/>
    </row>
    <row r="50" spans="1:49" ht="75" x14ac:dyDescent="0.25">
      <c r="A50" s="311">
        <v>19</v>
      </c>
      <c r="B50" s="308" t="s">
        <v>697</v>
      </c>
      <c r="C50" s="308" t="s">
        <v>492</v>
      </c>
      <c r="D50" s="310" t="s">
        <v>701</v>
      </c>
      <c r="E50" s="311" t="s">
        <v>311</v>
      </c>
      <c r="F50" s="311" t="s">
        <v>311</v>
      </c>
      <c r="G50" s="311" t="s">
        <v>311</v>
      </c>
      <c r="H50" s="311" t="s">
        <v>311</v>
      </c>
      <c r="I50" s="311" t="s">
        <v>311</v>
      </c>
      <c r="J50" s="311" t="s">
        <v>311</v>
      </c>
      <c r="K50" s="311" t="s">
        <v>311</v>
      </c>
      <c r="L50" s="311" t="s">
        <v>311</v>
      </c>
      <c r="M50" s="311" t="s">
        <v>572</v>
      </c>
      <c r="N50" s="311" t="s">
        <v>709</v>
      </c>
      <c r="O50" s="308" t="s">
        <v>710</v>
      </c>
      <c r="P50" s="311">
        <v>5</v>
      </c>
      <c r="Q50" s="311" t="s">
        <v>495</v>
      </c>
      <c r="R50" s="311">
        <v>5</v>
      </c>
      <c r="S50" s="304" t="s">
        <v>675</v>
      </c>
      <c r="T50" s="304" t="s">
        <v>675</v>
      </c>
      <c r="U50" s="311">
        <v>1</v>
      </c>
      <c r="V50" s="311">
        <v>1</v>
      </c>
      <c r="W50" s="304" t="s">
        <v>587</v>
      </c>
      <c r="X50" s="311">
        <v>5</v>
      </c>
      <c r="Y50" s="295" t="s">
        <v>311</v>
      </c>
      <c r="Z50" s="295" t="s">
        <v>311</v>
      </c>
      <c r="AA50" s="295" t="s">
        <v>311</v>
      </c>
      <c r="AB50" s="311">
        <v>5</v>
      </c>
      <c r="AC50" s="304" t="s">
        <v>587</v>
      </c>
      <c r="AD50" s="311">
        <v>5</v>
      </c>
      <c r="AE50" s="295" t="s">
        <v>311</v>
      </c>
      <c r="AF50" s="295" t="s">
        <v>311</v>
      </c>
      <c r="AG50" s="295" t="s">
        <v>311</v>
      </c>
      <c r="AH50" s="295" t="s">
        <v>311</v>
      </c>
      <c r="AI50" s="295" t="s">
        <v>311</v>
      </c>
      <c r="AJ50" s="295" t="s">
        <v>311</v>
      </c>
      <c r="AK50" s="295" t="s">
        <v>311</v>
      </c>
      <c r="AL50" s="312" t="s">
        <v>711</v>
      </c>
      <c r="AM50" s="308" t="s">
        <v>703</v>
      </c>
      <c r="AN50" s="295" t="s">
        <v>311</v>
      </c>
      <c r="AO50" s="295" t="s">
        <v>311</v>
      </c>
      <c r="AP50" s="295" t="s">
        <v>311</v>
      </c>
      <c r="AQ50" s="313">
        <v>44859</v>
      </c>
      <c r="AR50" s="295" t="s">
        <v>311</v>
      </c>
      <c r="AS50" s="313">
        <v>44859</v>
      </c>
      <c r="AT50" s="313">
        <v>44858</v>
      </c>
      <c r="AU50" s="295" t="s">
        <v>311</v>
      </c>
      <c r="AV50" s="311" t="s">
        <v>720</v>
      </c>
    </row>
    <row r="51" spans="1:49" ht="75" x14ac:dyDescent="0.25">
      <c r="A51" s="311">
        <v>20</v>
      </c>
      <c r="B51" s="308" t="s">
        <v>697</v>
      </c>
      <c r="C51" s="308" t="s">
        <v>492</v>
      </c>
      <c r="D51" s="310" t="s">
        <v>701</v>
      </c>
      <c r="E51" s="311" t="s">
        <v>311</v>
      </c>
      <c r="F51" s="311" t="s">
        <v>311</v>
      </c>
      <c r="G51" s="311" t="s">
        <v>311</v>
      </c>
      <c r="H51" s="311" t="s">
        <v>311</v>
      </c>
      <c r="I51" s="311" t="s">
        <v>311</v>
      </c>
      <c r="J51" s="311" t="s">
        <v>311</v>
      </c>
      <c r="K51" s="311" t="s">
        <v>311</v>
      </c>
      <c r="L51" s="311" t="s">
        <v>311</v>
      </c>
      <c r="M51" s="311" t="s">
        <v>572</v>
      </c>
      <c r="N51" s="311" t="s">
        <v>712</v>
      </c>
      <c r="O51" s="308" t="s">
        <v>710</v>
      </c>
      <c r="P51" s="311">
        <v>10</v>
      </c>
      <c r="Q51" s="311" t="s">
        <v>495</v>
      </c>
      <c r="R51" s="311">
        <v>10</v>
      </c>
      <c r="S51" s="304" t="s">
        <v>675</v>
      </c>
      <c r="T51" s="304" t="s">
        <v>675</v>
      </c>
      <c r="U51" s="311">
        <v>1</v>
      </c>
      <c r="V51" s="311">
        <v>1</v>
      </c>
      <c r="W51" s="304" t="s">
        <v>587</v>
      </c>
      <c r="X51" s="311">
        <v>10</v>
      </c>
      <c r="Y51" s="295" t="s">
        <v>311</v>
      </c>
      <c r="Z51" s="295" t="s">
        <v>311</v>
      </c>
      <c r="AA51" s="295" t="s">
        <v>311</v>
      </c>
      <c r="AB51" s="311">
        <v>10</v>
      </c>
      <c r="AC51" s="304" t="s">
        <v>587</v>
      </c>
      <c r="AD51" s="311">
        <v>10</v>
      </c>
      <c r="AE51" s="295" t="s">
        <v>311</v>
      </c>
      <c r="AF51" s="295" t="s">
        <v>311</v>
      </c>
      <c r="AG51" s="295" t="s">
        <v>311</v>
      </c>
      <c r="AH51" s="295" t="s">
        <v>311</v>
      </c>
      <c r="AI51" s="295" t="s">
        <v>311</v>
      </c>
      <c r="AJ51" s="295" t="s">
        <v>311</v>
      </c>
      <c r="AK51" s="295" t="s">
        <v>311</v>
      </c>
      <c r="AL51" s="312" t="s">
        <v>711</v>
      </c>
      <c r="AM51" s="308" t="s">
        <v>703</v>
      </c>
      <c r="AN51" s="295" t="s">
        <v>311</v>
      </c>
      <c r="AO51" s="295" t="s">
        <v>311</v>
      </c>
      <c r="AP51" s="295" t="s">
        <v>311</v>
      </c>
      <c r="AQ51" s="313">
        <v>44859</v>
      </c>
      <c r="AR51" s="295" t="s">
        <v>311</v>
      </c>
      <c r="AS51" s="313">
        <v>44859</v>
      </c>
      <c r="AT51" s="313">
        <v>44858</v>
      </c>
      <c r="AU51" s="295" t="s">
        <v>311</v>
      </c>
      <c r="AV51" s="311" t="s">
        <v>721</v>
      </c>
    </row>
    <row r="52" spans="1:49" ht="75" x14ac:dyDescent="0.25">
      <c r="A52" s="311">
        <v>21</v>
      </c>
      <c r="B52" s="308" t="s">
        <v>697</v>
      </c>
      <c r="C52" s="308" t="s">
        <v>492</v>
      </c>
      <c r="D52" s="310" t="s">
        <v>701</v>
      </c>
      <c r="E52" s="311" t="s">
        <v>311</v>
      </c>
      <c r="F52" s="311" t="s">
        <v>311</v>
      </c>
      <c r="G52" s="311" t="s">
        <v>311</v>
      </c>
      <c r="H52" s="311" t="s">
        <v>311</v>
      </c>
      <c r="I52" s="311" t="s">
        <v>311</v>
      </c>
      <c r="J52" s="311" t="s">
        <v>311</v>
      </c>
      <c r="K52" s="311" t="s">
        <v>311</v>
      </c>
      <c r="L52" s="311" t="s">
        <v>311</v>
      </c>
      <c r="M52" s="311" t="s">
        <v>572</v>
      </c>
      <c r="N52" s="311" t="s">
        <v>713</v>
      </c>
      <c r="O52" s="308" t="s">
        <v>710</v>
      </c>
      <c r="P52" s="311">
        <v>0</v>
      </c>
      <c r="Q52" s="311" t="s">
        <v>495</v>
      </c>
      <c r="R52" s="311">
        <v>0</v>
      </c>
      <c r="S52" s="304" t="s">
        <v>675</v>
      </c>
      <c r="T52" s="304" t="s">
        <v>675</v>
      </c>
      <c r="U52" s="311">
        <v>1</v>
      </c>
      <c r="V52" s="311">
        <v>1</v>
      </c>
      <c r="W52" s="304" t="s">
        <v>587</v>
      </c>
      <c r="X52" s="311">
        <v>0</v>
      </c>
      <c r="Y52" s="295" t="s">
        <v>311</v>
      </c>
      <c r="Z52" s="295" t="s">
        <v>311</v>
      </c>
      <c r="AA52" s="295" t="s">
        <v>311</v>
      </c>
      <c r="AB52" s="311">
        <v>0</v>
      </c>
      <c r="AC52" s="304" t="s">
        <v>587</v>
      </c>
      <c r="AD52" s="311">
        <v>0</v>
      </c>
      <c r="AE52" s="295" t="s">
        <v>311</v>
      </c>
      <c r="AF52" s="295" t="s">
        <v>311</v>
      </c>
      <c r="AG52" s="295" t="s">
        <v>311</v>
      </c>
      <c r="AH52" s="295" t="s">
        <v>311</v>
      </c>
      <c r="AI52" s="295" t="s">
        <v>311</v>
      </c>
      <c r="AJ52" s="295" t="s">
        <v>311</v>
      </c>
      <c r="AK52" s="295" t="s">
        <v>311</v>
      </c>
      <c r="AL52" s="312" t="s">
        <v>711</v>
      </c>
      <c r="AM52" s="308" t="s">
        <v>703</v>
      </c>
      <c r="AN52" s="295" t="s">
        <v>311</v>
      </c>
      <c r="AO52" s="295" t="s">
        <v>311</v>
      </c>
      <c r="AP52" s="295" t="s">
        <v>311</v>
      </c>
      <c r="AQ52" s="313">
        <v>44859</v>
      </c>
      <c r="AR52" s="295" t="s">
        <v>311</v>
      </c>
      <c r="AS52" s="313">
        <v>44859</v>
      </c>
      <c r="AT52" s="313">
        <v>44858</v>
      </c>
      <c r="AU52" s="295" t="s">
        <v>311</v>
      </c>
      <c r="AV52" s="311" t="s">
        <v>714</v>
      </c>
    </row>
    <row r="53" spans="1:49" ht="75" x14ac:dyDescent="0.25">
      <c r="A53" s="311">
        <v>22</v>
      </c>
      <c r="B53" s="308" t="s">
        <v>697</v>
      </c>
      <c r="C53" s="308" t="s">
        <v>492</v>
      </c>
      <c r="D53" s="310" t="s">
        <v>701</v>
      </c>
      <c r="E53" s="311" t="s">
        <v>311</v>
      </c>
      <c r="F53" s="311" t="s">
        <v>311</v>
      </c>
      <c r="G53" s="311" t="s">
        <v>311</v>
      </c>
      <c r="H53" s="311" t="s">
        <v>311</v>
      </c>
      <c r="I53" s="311" t="s">
        <v>311</v>
      </c>
      <c r="J53" s="311" t="s">
        <v>311</v>
      </c>
      <c r="K53" s="311" t="s">
        <v>311</v>
      </c>
      <c r="L53" s="311" t="s">
        <v>311</v>
      </c>
      <c r="M53" s="311" t="s">
        <v>572</v>
      </c>
      <c r="N53" s="311" t="s">
        <v>715</v>
      </c>
      <c r="O53" s="308" t="s">
        <v>710</v>
      </c>
      <c r="P53" s="311">
        <v>8</v>
      </c>
      <c r="Q53" s="311" t="s">
        <v>495</v>
      </c>
      <c r="R53" s="311">
        <v>8</v>
      </c>
      <c r="S53" s="304" t="s">
        <v>675</v>
      </c>
      <c r="T53" s="304" t="s">
        <v>675</v>
      </c>
      <c r="U53" s="311">
        <v>1</v>
      </c>
      <c r="V53" s="311">
        <v>1</v>
      </c>
      <c r="W53" s="304" t="s">
        <v>587</v>
      </c>
      <c r="X53" s="311">
        <v>8</v>
      </c>
      <c r="Y53" s="295" t="s">
        <v>311</v>
      </c>
      <c r="Z53" s="295" t="s">
        <v>311</v>
      </c>
      <c r="AA53" s="295" t="s">
        <v>311</v>
      </c>
      <c r="AB53" s="311">
        <v>8</v>
      </c>
      <c r="AC53" s="304" t="s">
        <v>587</v>
      </c>
      <c r="AD53" s="311">
        <v>8</v>
      </c>
      <c r="AE53" s="295" t="s">
        <v>311</v>
      </c>
      <c r="AF53" s="295" t="s">
        <v>311</v>
      </c>
      <c r="AG53" s="295" t="s">
        <v>311</v>
      </c>
      <c r="AH53" s="295" t="s">
        <v>311</v>
      </c>
      <c r="AI53" s="295" t="s">
        <v>311</v>
      </c>
      <c r="AJ53" s="295" t="s">
        <v>311</v>
      </c>
      <c r="AK53" s="295" t="s">
        <v>311</v>
      </c>
      <c r="AL53" s="312" t="s">
        <v>711</v>
      </c>
      <c r="AM53" s="308" t="s">
        <v>703</v>
      </c>
      <c r="AN53" s="295" t="s">
        <v>311</v>
      </c>
      <c r="AO53" s="295" t="s">
        <v>311</v>
      </c>
      <c r="AP53" s="295" t="s">
        <v>311</v>
      </c>
      <c r="AQ53" s="313">
        <v>44859</v>
      </c>
      <c r="AR53" s="295" t="s">
        <v>311</v>
      </c>
      <c r="AS53" s="313">
        <v>44859</v>
      </c>
      <c r="AT53" s="313">
        <v>44858</v>
      </c>
      <c r="AU53" s="295" t="s">
        <v>311</v>
      </c>
      <c r="AV53" s="311" t="s">
        <v>722</v>
      </c>
    </row>
    <row r="54" spans="1:49" ht="75" x14ac:dyDescent="0.25">
      <c r="A54" s="311">
        <v>23</v>
      </c>
      <c r="B54" s="308" t="s">
        <v>697</v>
      </c>
      <c r="C54" s="308" t="s">
        <v>492</v>
      </c>
      <c r="D54" s="310" t="s">
        <v>701</v>
      </c>
      <c r="E54" s="311" t="s">
        <v>311</v>
      </c>
      <c r="F54" s="311" t="s">
        <v>311</v>
      </c>
      <c r="G54" s="311" t="s">
        <v>311</v>
      </c>
      <c r="H54" s="311" t="s">
        <v>311</v>
      </c>
      <c r="I54" s="311" t="s">
        <v>311</v>
      </c>
      <c r="J54" s="311" t="s">
        <v>311</v>
      </c>
      <c r="K54" s="311" t="s">
        <v>311</v>
      </c>
      <c r="L54" s="311" t="s">
        <v>311</v>
      </c>
      <c r="M54" s="311" t="s">
        <v>572</v>
      </c>
      <c r="N54" s="311" t="s">
        <v>716</v>
      </c>
      <c r="O54" s="308" t="s">
        <v>710</v>
      </c>
      <c r="P54" s="311">
        <v>1</v>
      </c>
      <c r="Q54" s="311" t="s">
        <v>495</v>
      </c>
      <c r="R54" s="311">
        <v>1</v>
      </c>
      <c r="S54" s="304" t="s">
        <v>675</v>
      </c>
      <c r="T54" s="304" t="s">
        <v>675</v>
      </c>
      <c r="U54" s="311">
        <v>1</v>
      </c>
      <c r="V54" s="311">
        <v>1</v>
      </c>
      <c r="W54" s="304" t="s">
        <v>587</v>
      </c>
      <c r="X54" s="311">
        <v>1</v>
      </c>
      <c r="Y54" s="295" t="s">
        <v>311</v>
      </c>
      <c r="Z54" s="295" t="s">
        <v>311</v>
      </c>
      <c r="AA54" s="295" t="s">
        <v>311</v>
      </c>
      <c r="AB54" s="311">
        <v>1</v>
      </c>
      <c r="AC54" s="304" t="s">
        <v>587</v>
      </c>
      <c r="AD54" s="311">
        <v>1</v>
      </c>
      <c r="AE54" s="295" t="s">
        <v>311</v>
      </c>
      <c r="AF54" s="295" t="s">
        <v>311</v>
      </c>
      <c r="AG54" s="295" t="s">
        <v>311</v>
      </c>
      <c r="AH54" s="295" t="s">
        <v>311</v>
      </c>
      <c r="AI54" s="295" t="s">
        <v>311</v>
      </c>
      <c r="AJ54" s="295" t="s">
        <v>311</v>
      </c>
      <c r="AK54" s="295" t="s">
        <v>311</v>
      </c>
      <c r="AL54" s="312" t="s">
        <v>711</v>
      </c>
      <c r="AM54" s="308" t="s">
        <v>703</v>
      </c>
      <c r="AN54" s="295" t="s">
        <v>311</v>
      </c>
      <c r="AO54" s="295" t="s">
        <v>311</v>
      </c>
      <c r="AP54" s="295" t="s">
        <v>311</v>
      </c>
      <c r="AQ54" s="313">
        <v>44859</v>
      </c>
      <c r="AR54" s="295" t="s">
        <v>311</v>
      </c>
      <c r="AS54" s="313">
        <v>44859</v>
      </c>
      <c r="AT54" s="313">
        <v>44858</v>
      </c>
      <c r="AU54" s="295" t="s">
        <v>311</v>
      </c>
      <c r="AV54" s="311" t="s">
        <v>717</v>
      </c>
    </row>
  </sheetData>
  <autoFilter ref="A25:AW54"/>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3"/>
  <sheetViews>
    <sheetView topLeftCell="A19" workbookViewId="0">
      <selection activeCell="B28" sqref="B28"/>
    </sheetView>
  </sheetViews>
  <sheetFormatPr defaultRowHeight="15" x14ac:dyDescent="0.25"/>
  <cols>
    <col min="1" max="1" width="58.7109375" customWidth="1"/>
    <col min="2" max="2" width="35.7109375" customWidth="1"/>
  </cols>
  <sheetData>
    <row r="1" spans="1:2" ht="18.75" x14ac:dyDescent="0.25">
      <c r="B1" s="34" t="s">
        <v>69</v>
      </c>
    </row>
    <row r="2" spans="1:2" ht="18.75" x14ac:dyDescent="0.3">
      <c r="B2" s="15" t="s">
        <v>10</v>
      </c>
    </row>
    <row r="3" spans="1:2" ht="18.75" x14ac:dyDescent="0.3">
      <c r="B3" s="15" t="s">
        <v>723</v>
      </c>
    </row>
    <row r="5" spans="1:2" ht="18.75" x14ac:dyDescent="0.3">
      <c r="A5" s="452" t="s">
        <v>724</v>
      </c>
      <c r="B5" s="452"/>
    </row>
    <row r="6" spans="1:2" ht="18.75" x14ac:dyDescent="0.3">
      <c r="A6" s="292"/>
      <c r="B6" s="292"/>
    </row>
    <row r="7" spans="1:2" ht="18.75" x14ac:dyDescent="0.25">
      <c r="A7" s="332" t="s">
        <v>9</v>
      </c>
      <c r="B7" s="332"/>
    </row>
    <row r="8" spans="1:2" ht="18.75" x14ac:dyDescent="0.25">
      <c r="A8" s="102"/>
      <c r="B8" s="102"/>
    </row>
    <row r="9" spans="1:2" ht="15.75" x14ac:dyDescent="0.25">
      <c r="A9" s="453" t="s">
        <v>725</v>
      </c>
      <c r="B9" s="453"/>
    </row>
    <row r="10" spans="1:2" ht="18.75" x14ac:dyDescent="0.25">
      <c r="A10" s="450" t="s">
        <v>8</v>
      </c>
      <c r="B10" s="450"/>
    </row>
    <row r="11" spans="1:2" ht="18.75" x14ac:dyDescent="0.25">
      <c r="A11" s="102"/>
      <c r="B11" s="102"/>
    </row>
    <row r="12" spans="1:2" ht="15.75" x14ac:dyDescent="0.25">
      <c r="A12" s="454" t="s">
        <v>481</v>
      </c>
      <c r="B12" s="454"/>
    </row>
    <row r="13" spans="1:2" ht="18.75" x14ac:dyDescent="0.25">
      <c r="A13" s="450" t="s">
        <v>7</v>
      </c>
      <c r="B13" s="450"/>
    </row>
    <row r="14" spans="1:2" ht="18.75" x14ac:dyDescent="0.25">
      <c r="A14" s="11"/>
      <c r="B14" s="11"/>
    </row>
    <row r="15" spans="1:2" ht="30" customHeight="1" x14ac:dyDescent="0.25">
      <c r="A15" s="449" t="s">
        <v>726</v>
      </c>
      <c r="B15" s="449"/>
    </row>
    <row r="16" spans="1:2" ht="18.75" x14ac:dyDescent="0.25">
      <c r="A16" s="450" t="s">
        <v>6</v>
      </c>
      <c r="B16" s="450"/>
    </row>
    <row r="17" spans="1:2" ht="15.75" x14ac:dyDescent="0.25">
      <c r="A17" s="94"/>
      <c r="B17" s="315"/>
    </row>
    <row r="18" spans="1:2" ht="30" customHeight="1" x14ac:dyDescent="0.25">
      <c r="A18" s="451" t="s">
        <v>427</v>
      </c>
      <c r="B18" s="451"/>
    </row>
    <row r="19" spans="1:2" ht="15.75" customHeight="1" x14ac:dyDescent="0.25">
      <c r="A19" s="293"/>
      <c r="B19" s="293"/>
    </row>
    <row r="20" spans="1:2" ht="15.75" customHeight="1" thickBot="1" x14ac:dyDescent="0.3"/>
    <row r="21" spans="1:2" ht="60" x14ac:dyDescent="0.25">
      <c r="A21" s="181" t="s">
        <v>598</v>
      </c>
      <c r="B21" s="182" t="s">
        <v>727</v>
      </c>
    </row>
    <row r="22" spans="1:2" ht="30" x14ac:dyDescent="0.25">
      <c r="A22" s="183" t="s">
        <v>318</v>
      </c>
      <c r="B22" s="316" t="s">
        <v>728</v>
      </c>
    </row>
    <row r="23" spans="1:2" x14ac:dyDescent="0.25">
      <c r="A23" s="183" t="s">
        <v>299</v>
      </c>
      <c r="B23" s="185" t="s">
        <v>683</v>
      </c>
    </row>
    <row r="24" spans="1:2" x14ac:dyDescent="0.25">
      <c r="A24" s="183" t="s">
        <v>319</v>
      </c>
      <c r="B24" s="169" t="s">
        <v>729</v>
      </c>
    </row>
    <row r="25" spans="1:2" x14ac:dyDescent="0.25">
      <c r="A25" s="186" t="s">
        <v>320</v>
      </c>
      <c r="B25" s="184">
        <v>2023</v>
      </c>
    </row>
    <row r="26" spans="1:2" ht="28.5" x14ac:dyDescent="0.25">
      <c r="A26" s="186" t="s">
        <v>321</v>
      </c>
      <c r="B26" s="169" t="s">
        <v>731</v>
      </c>
    </row>
    <row r="27" spans="1:2" x14ac:dyDescent="0.25">
      <c r="A27" s="171" t="s">
        <v>758</v>
      </c>
      <c r="B27" s="168">
        <v>57.368079999999999</v>
      </c>
    </row>
    <row r="28" spans="1:2" ht="30" x14ac:dyDescent="0.25">
      <c r="A28" s="172" t="s">
        <v>322</v>
      </c>
      <c r="B28" s="323" t="s">
        <v>759</v>
      </c>
    </row>
    <row r="29" spans="1:2" ht="28.5" x14ac:dyDescent="0.25">
      <c r="A29" s="189" t="s">
        <v>323</v>
      </c>
      <c r="B29" s="190">
        <v>54.045000000000002</v>
      </c>
    </row>
    <row r="30" spans="1:2" x14ac:dyDescent="0.25">
      <c r="A30" s="172" t="s">
        <v>324</v>
      </c>
      <c r="B30" s="169"/>
    </row>
    <row r="31" spans="1:2" ht="30" customHeight="1" thickBot="1" x14ac:dyDescent="0.3">
      <c r="A31" s="173" t="s">
        <v>558</v>
      </c>
      <c r="B31" s="170">
        <v>53.83</v>
      </c>
    </row>
    <row r="32" spans="1:2" s="176" customFormat="1" ht="45" customHeight="1" x14ac:dyDescent="0.25">
      <c r="A32" s="174" t="s">
        <v>559</v>
      </c>
      <c r="B32" s="175">
        <v>1.367</v>
      </c>
    </row>
    <row r="33" spans="1:2" s="176" customFormat="1" x14ac:dyDescent="0.25">
      <c r="A33" s="177" t="s">
        <v>325</v>
      </c>
      <c r="B33" s="178">
        <v>5.64</v>
      </c>
    </row>
    <row r="34" spans="1:2" s="176" customFormat="1" x14ac:dyDescent="0.25">
      <c r="A34" s="177" t="s">
        <v>326</v>
      </c>
      <c r="B34" s="179">
        <v>1.367</v>
      </c>
    </row>
    <row r="35" spans="1:2" s="176" customFormat="1" x14ac:dyDescent="0.25">
      <c r="A35" s="177" t="s">
        <v>327</v>
      </c>
      <c r="B35" s="179">
        <v>1.159</v>
      </c>
    </row>
    <row r="36" spans="1:2" s="176" customFormat="1" ht="45" customHeight="1" x14ac:dyDescent="0.25">
      <c r="A36" s="174" t="s">
        <v>684</v>
      </c>
      <c r="B36" s="175">
        <v>0.05</v>
      </c>
    </row>
    <row r="37" spans="1:2" s="176" customFormat="1" x14ac:dyDescent="0.25">
      <c r="A37" s="177" t="s">
        <v>325</v>
      </c>
      <c r="B37" s="178">
        <v>0.21</v>
      </c>
    </row>
    <row r="38" spans="1:2" s="176" customFormat="1" x14ac:dyDescent="0.25">
      <c r="A38" s="177" t="s">
        <v>326</v>
      </c>
      <c r="B38" s="179">
        <v>0.05</v>
      </c>
    </row>
    <row r="39" spans="1:2" s="176" customFormat="1" x14ac:dyDescent="0.25">
      <c r="A39" s="177" t="s">
        <v>327</v>
      </c>
      <c r="B39" s="179">
        <v>4.2000000000000003E-2</v>
      </c>
    </row>
    <row r="40" spans="1:2" s="176" customFormat="1" ht="45" customHeight="1" x14ac:dyDescent="0.25">
      <c r="A40" s="174" t="s">
        <v>734</v>
      </c>
      <c r="B40" s="175">
        <v>52.412999999999997</v>
      </c>
    </row>
    <row r="41" spans="1:2" s="176" customFormat="1" x14ac:dyDescent="0.25">
      <c r="A41" s="177" t="s">
        <v>325</v>
      </c>
      <c r="B41" s="178">
        <v>216.24</v>
      </c>
    </row>
    <row r="42" spans="1:2" s="176" customFormat="1" x14ac:dyDescent="0.25">
      <c r="A42" s="177" t="s">
        <v>326</v>
      </c>
      <c r="B42" s="179">
        <v>15.724</v>
      </c>
    </row>
    <row r="43" spans="1:2" s="176" customFormat="1" x14ac:dyDescent="0.25">
      <c r="A43" s="177" t="s">
        <v>327</v>
      </c>
      <c r="B43" s="179">
        <v>0</v>
      </c>
    </row>
    <row r="44" spans="1:2" ht="45" customHeight="1" thickBot="1" x14ac:dyDescent="0.3">
      <c r="A44" s="173" t="s">
        <v>560</v>
      </c>
      <c r="B44" s="170">
        <v>0</v>
      </c>
    </row>
    <row r="45" spans="1:2" s="176" customFormat="1" ht="30" customHeight="1" x14ac:dyDescent="0.25">
      <c r="A45" s="177" t="s">
        <v>561</v>
      </c>
      <c r="B45" s="178" t="s">
        <v>451</v>
      </c>
    </row>
    <row r="46" spans="1:2" s="176" customFormat="1" x14ac:dyDescent="0.25">
      <c r="A46" s="177" t="s">
        <v>325</v>
      </c>
      <c r="B46" s="178" t="s">
        <v>451</v>
      </c>
    </row>
    <row r="47" spans="1:2" s="176" customFormat="1" x14ac:dyDescent="0.25">
      <c r="A47" s="177" t="s">
        <v>326</v>
      </c>
      <c r="B47" s="178" t="s">
        <v>451</v>
      </c>
    </row>
    <row r="48" spans="1:2" s="176" customFormat="1" x14ac:dyDescent="0.25">
      <c r="A48" s="177" t="s">
        <v>327</v>
      </c>
      <c r="B48" s="178" t="s">
        <v>451</v>
      </c>
    </row>
    <row r="49" spans="1:2" ht="30" customHeight="1" thickBot="1" x14ac:dyDescent="0.3">
      <c r="A49" s="173" t="s">
        <v>562</v>
      </c>
      <c r="B49" s="170">
        <v>0.215</v>
      </c>
    </row>
    <row r="50" spans="1:2" s="176" customFormat="1" ht="60" customHeight="1" x14ac:dyDescent="0.25">
      <c r="A50" s="174" t="s">
        <v>563</v>
      </c>
      <c r="B50" s="175">
        <v>5.0000000000000001E-3</v>
      </c>
    </row>
    <row r="51" spans="1:2" s="176" customFormat="1" x14ac:dyDescent="0.25">
      <c r="A51" s="177" t="s">
        <v>325</v>
      </c>
      <c r="B51" s="178">
        <v>0.02</v>
      </c>
    </row>
    <row r="52" spans="1:2" s="176" customFormat="1" x14ac:dyDescent="0.25">
      <c r="A52" s="177" t="s">
        <v>326</v>
      </c>
      <c r="B52" s="179">
        <v>5.0000000000000001E-3</v>
      </c>
    </row>
    <row r="53" spans="1:2" s="176" customFormat="1" x14ac:dyDescent="0.25">
      <c r="A53" s="177" t="s">
        <v>327</v>
      </c>
      <c r="B53" s="179">
        <v>5.0000000000000001E-3</v>
      </c>
    </row>
    <row r="54" spans="1:2" s="176" customFormat="1" ht="60" customHeight="1" x14ac:dyDescent="0.25">
      <c r="A54" s="174" t="s">
        <v>564</v>
      </c>
      <c r="B54" s="175">
        <v>7.0000000000000001E-3</v>
      </c>
    </row>
    <row r="55" spans="1:2" s="176" customFormat="1" x14ac:dyDescent="0.25">
      <c r="A55" s="177" t="s">
        <v>325</v>
      </c>
      <c r="B55" s="178">
        <v>0.03</v>
      </c>
    </row>
    <row r="56" spans="1:2" s="176" customFormat="1" x14ac:dyDescent="0.25">
      <c r="A56" s="177" t="s">
        <v>326</v>
      </c>
      <c r="B56" s="179">
        <v>7.0000000000000001E-3</v>
      </c>
    </row>
    <row r="57" spans="1:2" s="176" customFormat="1" x14ac:dyDescent="0.25">
      <c r="A57" s="177" t="s">
        <v>327</v>
      </c>
      <c r="B57" s="179">
        <v>7.0000000000000001E-3</v>
      </c>
    </row>
    <row r="58" spans="1:2" s="176" customFormat="1" ht="60" customHeight="1" x14ac:dyDescent="0.25">
      <c r="A58" s="174" t="s">
        <v>565</v>
      </c>
      <c r="B58" s="175">
        <v>7.0000000000000001E-3</v>
      </c>
    </row>
    <row r="59" spans="1:2" s="176" customFormat="1" x14ac:dyDescent="0.25">
      <c r="A59" s="177" t="s">
        <v>325</v>
      </c>
      <c r="B59" s="178">
        <v>0.03</v>
      </c>
    </row>
    <row r="60" spans="1:2" s="176" customFormat="1" x14ac:dyDescent="0.25">
      <c r="A60" s="177" t="s">
        <v>326</v>
      </c>
      <c r="B60" s="179">
        <v>7.0000000000000001E-3</v>
      </c>
    </row>
    <row r="61" spans="1:2" s="176" customFormat="1" x14ac:dyDescent="0.25">
      <c r="A61" s="177" t="s">
        <v>327</v>
      </c>
      <c r="B61" s="179">
        <v>7.0000000000000001E-3</v>
      </c>
    </row>
    <row r="62" spans="1:2" s="176" customFormat="1" ht="60" customHeight="1" x14ac:dyDescent="0.25">
      <c r="A62" s="174" t="s">
        <v>566</v>
      </c>
      <c r="B62" s="175">
        <v>6.0000000000000001E-3</v>
      </c>
    </row>
    <row r="63" spans="1:2" s="176" customFormat="1" x14ac:dyDescent="0.25">
      <c r="A63" s="177" t="s">
        <v>325</v>
      </c>
      <c r="B63" s="178">
        <v>0.02</v>
      </c>
    </row>
    <row r="64" spans="1:2" s="176" customFormat="1" x14ac:dyDescent="0.25">
      <c r="A64" s="177" t="s">
        <v>326</v>
      </c>
      <c r="B64" s="179">
        <v>6.0000000000000001E-3</v>
      </c>
    </row>
    <row r="65" spans="1:2" s="176" customFormat="1" x14ac:dyDescent="0.25">
      <c r="A65" s="177" t="s">
        <v>327</v>
      </c>
      <c r="B65" s="179">
        <v>6.0000000000000001E-3</v>
      </c>
    </row>
    <row r="66" spans="1:2" s="176" customFormat="1" ht="60" customHeight="1" x14ac:dyDescent="0.25">
      <c r="A66" s="174" t="s">
        <v>567</v>
      </c>
      <c r="B66" s="175">
        <v>1.0999999999999999E-2</v>
      </c>
    </row>
    <row r="67" spans="1:2" s="176" customFormat="1" x14ac:dyDescent="0.25">
      <c r="A67" s="177" t="s">
        <v>325</v>
      </c>
      <c r="B67" s="178">
        <v>0.05</v>
      </c>
    </row>
    <row r="68" spans="1:2" s="176" customFormat="1" x14ac:dyDescent="0.25">
      <c r="A68" s="177" t="s">
        <v>326</v>
      </c>
      <c r="B68" s="179">
        <v>1.0999999999999999E-2</v>
      </c>
    </row>
    <row r="69" spans="1:2" s="176" customFormat="1" x14ac:dyDescent="0.25">
      <c r="A69" s="177" t="s">
        <v>327</v>
      </c>
      <c r="B69" s="179">
        <v>1.0999999999999999E-2</v>
      </c>
    </row>
    <row r="70" spans="1:2" s="176" customFormat="1" ht="60" customHeight="1" x14ac:dyDescent="0.25">
      <c r="A70" s="174" t="s">
        <v>685</v>
      </c>
      <c r="B70" s="175">
        <v>0.02</v>
      </c>
    </row>
    <row r="71" spans="1:2" s="176" customFormat="1" x14ac:dyDescent="0.25">
      <c r="A71" s="177" t="s">
        <v>325</v>
      </c>
      <c r="B71" s="178">
        <v>0.08</v>
      </c>
    </row>
    <row r="72" spans="1:2" s="176" customFormat="1" x14ac:dyDescent="0.25">
      <c r="A72" s="177" t="s">
        <v>326</v>
      </c>
      <c r="B72" s="179">
        <v>0.02</v>
      </c>
    </row>
    <row r="73" spans="1:2" s="176" customFormat="1" x14ac:dyDescent="0.25">
      <c r="A73" s="177" t="s">
        <v>327</v>
      </c>
      <c r="B73" s="179">
        <v>0.02</v>
      </c>
    </row>
    <row r="74" spans="1:2" s="176" customFormat="1" ht="60" customHeight="1" x14ac:dyDescent="0.25">
      <c r="A74" s="174" t="s">
        <v>686</v>
      </c>
      <c r="B74" s="175">
        <v>0</v>
      </c>
    </row>
    <row r="75" spans="1:2" s="176" customFormat="1" x14ac:dyDescent="0.25">
      <c r="A75" s="177" t="s">
        <v>325</v>
      </c>
      <c r="B75" s="178">
        <v>0</v>
      </c>
    </row>
    <row r="76" spans="1:2" s="176" customFormat="1" x14ac:dyDescent="0.25">
      <c r="A76" s="177" t="s">
        <v>326</v>
      </c>
      <c r="B76" s="179">
        <v>0</v>
      </c>
    </row>
    <row r="77" spans="1:2" s="176" customFormat="1" x14ac:dyDescent="0.25">
      <c r="A77" s="177" t="s">
        <v>327</v>
      </c>
      <c r="B77" s="179">
        <v>0</v>
      </c>
    </row>
    <row r="78" spans="1:2" s="176" customFormat="1" ht="60" customHeight="1" x14ac:dyDescent="0.25">
      <c r="A78" s="174" t="s">
        <v>646</v>
      </c>
      <c r="B78" s="175">
        <v>3.3000000000000002E-2</v>
      </c>
    </row>
    <row r="79" spans="1:2" s="176" customFormat="1" x14ac:dyDescent="0.25">
      <c r="A79" s="177" t="s">
        <v>325</v>
      </c>
      <c r="B79" s="178">
        <v>0.14000000000000001</v>
      </c>
    </row>
    <row r="80" spans="1:2" s="176" customFormat="1" x14ac:dyDescent="0.25">
      <c r="A80" s="177" t="s">
        <v>326</v>
      </c>
      <c r="B80" s="179">
        <v>3.3000000000000002E-2</v>
      </c>
    </row>
    <row r="81" spans="1:2" s="176" customFormat="1" x14ac:dyDescent="0.25">
      <c r="A81" s="177" t="s">
        <v>327</v>
      </c>
      <c r="B81" s="179">
        <v>3.3000000000000002E-2</v>
      </c>
    </row>
    <row r="82" spans="1:2" s="176" customFormat="1" ht="60" customHeight="1" x14ac:dyDescent="0.25">
      <c r="A82" s="174" t="s">
        <v>647</v>
      </c>
      <c r="B82" s="175">
        <v>4.1000000000000002E-2</v>
      </c>
    </row>
    <row r="83" spans="1:2" s="176" customFormat="1" x14ac:dyDescent="0.25">
      <c r="A83" s="177" t="s">
        <v>325</v>
      </c>
      <c r="B83" s="178">
        <v>0.17</v>
      </c>
    </row>
    <row r="84" spans="1:2" s="176" customFormat="1" x14ac:dyDescent="0.25">
      <c r="A84" s="177" t="s">
        <v>326</v>
      </c>
      <c r="B84" s="179">
        <v>4.1000000000000002E-2</v>
      </c>
    </row>
    <row r="85" spans="1:2" s="176" customFormat="1" x14ac:dyDescent="0.25">
      <c r="A85" s="177" t="s">
        <v>327</v>
      </c>
      <c r="B85" s="179">
        <v>4.1000000000000002E-2</v>
      </c>
    </row>
    <row r="86" spans="1:2" s="176" customFormat="1" ht="60" customHeight="1" x14ac:dyDescent="0.25">
      <c r="A86" s="174" t="s">
        <v>648</v>
      </c>
      <c r="B86" s="175">
        <v>0</v>
      </c>
    </row>
    <row r="87" spans="1:2" s="176" customFormat="1" x14ac:dyDescent="0.25">
      <c r="A87" s="177" t="s">
        <v>325</v>
      </c>
      <c r="B87" s="178">
        <v>0</v>
      </c>
    </row>
    <row r="88" spans="1:2" s="176" customFormat="1" x14ac:dyDescent="0.25">
      <c r="A88" s="177" t="s">
        <v>326</v>
      </c>
      <c r="B88" s="179">
        <v>0</v>
      </c>
    </row>
    <row r="89" spans="1:2" s="176" customFormat="1" x14ac:dyDescent="0.25">
      <c r="A89" s="177" t="s">
        <v>327</v>
      </c>
      <c r="B89" s="179">
        <v>0</v>
      </c>
    </row>
    <row r="90" spans="1:2" s="176" customFormat="1" ht="60" customHeight="1" x14ac:dyDescent="0.25">
      <c r="A90" s="174" t="s">
        <v>649</v>
      </c>
      <c r="B90" s="175">
        <v>0</v>
      </c>
    </row>
    <row r="91" spans="1:2" s="176" customFormat="1" x14ac:dyDescent="0.25">
      <c r="A91" s="177" t="s">
        <v>325</v>
      </c>
      <c r="B91" s="178">
        <v>0</v>
      </c>
    </row>
    <row r="92" spans="1:2" s="176" customFormat="1" x14ac:dyDescent="0.25">
      <c r="A92" s="177" t="s">
        <v>326</v>
      </c>
      <c r="B92" s="179">
        <v>0</v>
      </c>
    </row>
    <row r="93" spans="1:2" s="176" customFormat="1" x14ac:dyDescent="0.25">
      <c r="A93" s="177" t="s">
        <v>327</v>
      </c>
      <c r="B93" s="179">
        <v>0</v>
      </c>
    </row>
    <row r="94" spans="1:2" s="176" customFormat="1" ht="60" customHeight="1" x14ac:dyDescent="0.25">
      <c r="A94" s="174" t="s">
        <v>650</v>
      </c>
      <c r="B94" s="175">
        <v>3.0000000000000001E-3</v>
      </c>
    </row>
    <row r="95" spans="1:2" s="176" customFormat="1" x14ac:dyDescent="0.25">
      <c r="A95" s="177" t="s">
        <v>325</v>
      </c>
      <c r="B95" s="178">
        <v>0.01</v>
      </c>
    </row>
    <row r="96" spans="1:2" s="176" customFormat="1" x14ac:dyDescent="0.25">
      <c r="A96" s="177" t="s">
        <v>326</v>
      </c>
      <c r="B96" s="179">
        <v>3.0000000000000001E-3</v>
      </c>
    </row>
    <row r="97" spans="1:2" s="176" customFormat="1" x14ac:dyDescent="0.25">
      <c r="A97" s="177" t="s">
        <v>327</v>
      </c>
      <c r="B97" s="179">
        <v>3.0000000000000001E-3</v>
      </c>
    </row>
    <row r="98" spans="1:2" s="176" customFormat="1" ht="60" customHeight="1" x14ac:dyDescent="0.25">
      <c r="A98" s="174" t="s">
        <v>651</v>
      </c>
      <c r="B98" s="175">
        <v>3.4000000000000002E-2</v>
      </c>
    </row>
    <row r="99" spans="1:2" s="176" customFormat="1" x14ac:dyDescent="0.25">
      <c r="A99" s="177" t="s">
        <v>325</v>
      </c>
      <c r="B99" s="178">
        <v>0.14000000000000001</v>
      </c>
    </row>
    <row r="100" spans="1:2" s="176" customFormat="1" x14ac:dyDescent="0.25">
      <c r="A100" s="177" t="s">
        <v>326</v>
      </c>
      <c r="B100" s="179">
        <v>3.4000000000000002E-2</v>
      </c>
    </row>
    <row r="101" spans="1:2" s="176" customFormat="1" x14ac:dyDescent="0.25">
      <c r="A101" s="177" t="s">
        <v>327</v>
      </c>
      <c r="B101" s="179">
        <v>3.4000000000000002E-2</v>
      </c>
    </row>
    <row r="102" spans="1:2" s="176" customFormat="1" ht="60" customHeight="1" x14ac:dyDescent="0.25">
      <c r="A102" s="174" t="s">
        <v>568</v>
      </c>
      <c r="B102" s="175">
        <v>1.7999999999999999E-2</v>
      </c>
    </row>
    <row r="103" spans="1:2" s="176" customFormat="1" x14ac:dyDescent="0.25">
      <c r="A103" s="177" t="s">
        <v>325</v>
      </c>
      <c r="B103" s="178">
        <v>7.0000000000000007E-2</v>
      </c>
    </row>
    <row r="104" spans="1:2" s="176" customFormat="1" x14ac:dyDescent="0.25">
      <c r="A104" s="177" t="s">
        <v>326</v>
      </c>
      <c r="B104" s="179">
        <v>1.7999999999999999E-2</v>
      </c>
    </row>
    <row r="105" spans="1:2" s="176" customFormat="1" x14ac:dyDescent="0.25">
      <c r="A105" s="177" t="s">
        <v>327</v>
      </c>
      <c r="B105" s="179">
        <v>1.7999999999999999E-2</v>
      </c>
    </row>
    <row r="106" spans="1:2" s="176" customFormat="1" ht="60" customHeight="1" x14ac:dyDescent="0.25">
      <c r="A106" s="174" t="s">
        <v>687</v>
      </c>
      <c r="B106" s="175">
        <v>1E-3</v>
      </c>
    </row>
    <row r="107" spans="1:2" s="176" customFormat="1" x14ac:dyDescent="0.25">
      <c r="A107" s="177" t="s">
        <v>325</v>
      </c>
      <c r="B107" s="178">
        <v>0</v>
      </c>
    </row>
    <row r="108" spans="1:2" s="176" customFormat="1" x14ac:dyDescent="0.25">
      <c r="A108" s="177" t="s">
        <v>326</v>
      </c>
      <c r="B108" s="179">
        <v>1E-3</v>
      </c>
    </row>
    <row r="109" spans="1:2" s="176" customFormat="1" x14ac:dyDescent="0.25">
      <c r="A109" s="177" t="s">
        <v>327</v>
      </c>
      <c r="B109" s="179">
        <v>1E-3</v>
      </c>
    </row>
    <row r="110" spans="1:2" s="176" customFormat="1" ht="60" customHeight="1" x14ac:dyDescent="0.25">
      <c r="A110" s="174" t="s">
        <v>688</v>
      </c>
      <c r="B110" s="175">
        <v>1E-3</v>
      </c>
    </row>
    <row r="111" spans="1:2" s="176" customFormat="1" x14ac:dyDescent="0.25">
      <c r="A111" s="177" t="s">
        <v>325</v>
      </c>
      <c r="B111" s="178">
        <v>0</v>
      </c>
    </row>
    <row r="112" spans="1:2" s="176" customFormat="1" x14ac:dyDescent="0.25">
      <c r="A112" s="177" t="s">
        <v>326</v>
      </c>
      <c r="B112" s="179">
        <v>1E-3</v>
      </c>
    </row>
    <row r="113" spans="1:2" s="176" customFormat="1" x14ac:dyDescent="0.25">
      <c r="A113" s="177" t="s">
        <v>327</v>
      </c>
      <c r="B113" s="179">
        <v>1E-3</v>
      </c>
    </row>
    <row r="114" spans="1:2" s="176" customFormat="1" ht="60" customHeight="1" x14ac:dyDescent="0.25">
      <c r="A114" s="174" t="s">
        <v>689</v>
      </c>
      <c r="B114" s="175">
        <v>5.0000000000000001E-3</v>
      </c>
    </row>
    <row r="115" spans="1:2" s="176" customFormat="1" x14ac:dyDescent="0.25">
      <c r="A115" s="177" t="s">
        <v>325</v>
      </c>
      <c r="B115" s="178">
        <v>0.02</v>
      </c>
    </row>
    <row r="116" spans="1:2" s="176" customFormat="1" x14ac:dyDescent="0.25">
      <c r="A116" s="177" t="s">
        <v>326</v>
      </c>
      <c r="B116" s="179">
        <v>5.0000000000000001E-3</v>
      </c>
    </row>
    <row r="117" spans="1:2" s="176" customFormat="1" x14ac:dyDescent="0.25">
      <c r="A117" s="177" t="s">
        <v>327</v>
      </c>
      <c r="B117" s="179">
        <v>5.0000000000000001E-3</v>
      </c>
    </row>
    <row r="118" spans="1:2" s="176" customFormat="1" ht="60" customHeight="1" x14ac:dyDescent="0.25">
      <c r="A118" s="174" t="s">
        <v>690</v>
      </c>
      <c r="B118" s="175">
        <v>1E-3</v>
      </c>
    </row>
    <row r="119" spans="1:2" s="176" customFormat="1" x14ac:dyDescent="0.25">
      <c r="A119" s="177" t="s">
        <v>325</v>
      </c>
      <c r="B119" s="178">
        <v>0</v>
      </c>
    </row>
    <row r="120" spans="1:2" s="176" customFormat="1" x14ac:dyDescent="0.25">
      <c r="A120" s="177" t="s">
        <v>326</v>
      </c>
      <c r="B120" s="179">
        <v>1E-3</v>
      </c>
    </row>
    <row r="121" spans="1:2" s="176" customFormat="1" x14ac:dyDescent="0.25">
      <c r="A121" s="177" t="s">
        <v>327</v>
      </c>
      <c r="B121" s="179">
        <v>1E-3</v>
      </c>
    </row>
    <row r="122" spans="1:2" s="176" customFormat="1" ht="60" customHeight="1" x14ac:dyDescent="0.25">
      <c r="A122" s="174" t="s">
        <v>691</v>
      </c>
      <c r="B122" s="175">
        <v>2E-3</v>
      </c>
    </row>
    <row r="123" spans="1:2" s="176" customFormat="1" x14ac:dyDescent="0.25">
      <c r="A123" s="177" t="s">
        <v>325</v>
      </c>
      <c r="B123" s="178">
        <v>0.01</v>
      </c>
    </row>
    <row r="124" spans="1:2" s="176" customFormat="1" x14ac:dyDescent="0.25">
      <c r="A124" s="177" t="s">
        <v>326</v>
      </c>
      <c r="B124" s="179">
        <v>2E-3</v>
      </c>
    </row>
    <row r="125" spans="1:2" s="176" customFormat="1" x14ac:dyDescent="0.25">
      <c r="A125" s="177" t="s">
        <v>327</v>
      </c>
      <c r="B125" s="179">
        <v>2E-3</v>
      </c>
    </row>
    <row r="126" spans="1:2" s="176" customFormat="1" ht="60" customHeight="1" x14ac:dyDescent="0.25">
      <c r="A126" s="174" t="s">
        <v>692</v>
      </c>
      <c r="B126" s="175">
        <v>0</v>
      </c>
    </row>
    <row r="127" spans="1:2" s="176" customFormat="1" x14ac:dyDescent="0.25">
      <c r="A127" s="177" t="s">
        <v>325</v>
      </c>
      <c r="B127" s="178">
        <v>0</v>
      </c>
    </row>
    <row r="128" spans="1:2" s="176" customFormat="1" x14ac:dyDescent="0.25">
      <c r="A128" s="177" t="s">
        <v>326</v>
      </c>
      <c r="B128" s="179">
        <v>0</v>
      </c>
    </row>
    <row r="129" spans="1:2" s="176" customFormat="1" x14ac:dyDescent="0.25">
      <c r="A129" s="177" t="s">
        <v>327</v>
      </c>
      <c r="B129" s="179">
        <v>0</v>
      </c>
    </row>
    <row r="130" spans="1:2" s="176" customFormat="1" ht="60" customHeight="1" x14ac:dyDescent="0.25">
      <c r="A130" s="174" t="s">
        <v>693</v>
      </c>
      <c r="B130" s="175">
        <v>2E-3</v>
      </c>
    </row>
    <row r="131" spans="1:2" s="176" customFormat="1" x14ac:dyDescent="0.25">
      <c r="A131" s="177" t="s">
        <v>325</v>
      </c>
      <c r="B131" s="178">
        <v>0.01</v>
      </c>
    </row>
    <row r="132" spans="1:2" s="176" customFormat="1" x14ac:dyDescent="0.25">
      <c r="A132" s="177" t="s">
        <v>326</v>
      </c>
      <c r="B132" s="179">
        <v>2E-3</v>
      </c>
    </row>
    <row r="133" spans="1:2" s="176" customFormat="1" x14ac:dyDescent="0.25">
      <c r="A133" s="177" t="s">
        <v>327</v>
      </c>
      <c r="B133" s="179">
        <v>2E-3</v>
      </c>
    </row>
    <row r="134" spans="1:2" s="176" customFormat="1" ht="60" customHeight="1" x14ac:dyDescent="0.25">
      <c r="A134" s="174" t="s">
        <v>694</v>
      </c>
      <c r="B134" s="175">
        <v>0</v>
      </c>
    </row>
    <row r="135" spans="1:2" s="176" customFormat="1" x14ac:dyDescent="0.25">
      <c r="A135" s="177" t="s">
        <v>325</v>
      </c>
      <c r="B135" s="178">
        <v>0</v>
      </c>
    </row>
    <row r="136" spans="1:2" s="176" customFormat="1" x14ac:dyDescent="0.25">
      <c r="A136" s="177" t="s">
        <v>326</v>
      </c>
      <c r="B136" s="179">
        <v>0</v>
      </c>
    </row>
    <row r="137" spans="1:2" s="176" customFormat="1" x14ac:dyDescent="0.25">
      <c r="A137" s="177" t="s">
        <v>327</v>
      </c>
      <c r="B137" s="179">
        <v>0</v>
      </c>
    </row>
    <row r="138" spans="1:2" s="176" customFormat="1" ht="60" customHeight="1" x14ac:dyDescent="0.25">
      <c r="A138" s="174" t="s">
        <v>735</v>
      </c>
      <c r="B138" s="175">
        <v>0</v>
      </c>
    </row>
    <row r="139" spans="1:2" s="176" customFormat="1" x14ac:dyDescent="0.25">
      <c r="A139" s="177" t="s">
        <v>325</v>
      </c>
      <c r="B139" s="178">
        <v>0</v>
      </c>
    </row>
    <row r="140" spans="1:2" s="176" customFormat="1" x14ac:dyDescent="0.25">
      <c r="A140" s="177" t="s">
        <v>326</v>
      </c>
      <c r="B140" s="179">
        <v>0</v>
      </c>
    </row>
    <row r="141" spans="1:2" s="176" customFormat="1" x14ac:dyDescent="0.25">
      <c r="A141" s="177" t="s">
        <v>327</v>
      </c>
      <c r="B141" s="179">
        <v>0</v>
      </c>
    </row>
    <row r="142" spans="1:2" s="176" customFormat="1" ht="60" customHeight="1" x14ac:dyDescent="0.25">
      <c r="A142" s="174" t="s">
        <v>736</v>
      </c>
      <c r="B142" s="175">
        <v>1E-3</v>
      </c>
    </row>
    <row r="143" spans="1:2" s="176" customFormat="1" x14ac:dyDescent="0.25">
      <c r="A143" s="177" t="s">
        <v>325</v>
      </c>
      <c r="B143" s="178">
        <v>0</v>
      </c>
    </row>
    <row r="144" spans="1:2" s="176" customFormat="1" x14ac:dyDescent="0.25">
      <c r="A144" s="177" t="s">
        <v>326</v>
      </c>
      <c r="B144" s="179">
        <v>1E-3</v>
      </c>
    </row>
    <row r="145" spans="1:2" s="176" customFormat="1" x14ac:dyDescent="0.25">
      <c r="A145" s="177" t="s">
        <v>327</v>
      </c>
      <c r="B145" s="179">
        <v>1E-3</v>
      </c>
    </row>
    <row r="146" spans="1:2" s="176" customFormat="1" ht="60" customHeight="1" x14ac:dyDescent="0.25">
      <c r="A146" s="174" t="s">
        <v>737</v>
      </c>
      <c r="B146" s="175">
        <v>3.0000000000000001E-3</v>
      </c>
    </row>
    <row r="147" spans="1:2" s="176" customFormat="1" x14ac:dyDescent="0.25">
      <c r="A147" s="177" t="s">
        <v>325</v>
      </c>
      <c r="B147" s="178">
        <v>0.01</v>
      </c>
    </row>
    <row r="148" spans="1:2" s="176" customFormat="1" x14ac:dyDescent="0.25">
      <c r="A148" s="177" t="s">
        <v>326</v>
      </c>
      <c r="B148" s="179">
        <v>3.0000000000000001E-3</v>
      </c>
    </row>
    <row r="149" spans="1:2" s="176" customFormat="1" x14ac:dyDescent="0.25">
      <c r="A149" s="177" t="s">
        <v>327</v>
      </c>
      <c r="B149" s="179">
        <v>3.0000000000000001E-3</v>
      </c>
    </row>
    <row r="150" spans="1:2" s="176" customFormat="1" ht="60" customHeight="1" x14ac:dyDescent="0.25">
      <c r="A150" s="174" t="s">
        <v>738</v>
      </c>
      <c r="B150" s="175">
        <v>4.0000000000000001E-3</v>
      </c>
    </row>
    <row r="151" spans="1:2" s="176" customFormat="1" x14ac:dyDescent="0.25">
      <c r="A151" s="177" t="s">
        <v>325</v>
      </c>
      <c r="B151" s="178">
        <v>0.02</v>
      </c>
    </row>
    <row r="152" spans="1:2" s="176" customFormat="1" x14ac:dyDescent="0.25">
      <c r="A152" s="177" t="s">
        <v>326</v>
      </c>
      <c r="B152" s="179">
        <v>4.0000000000000001E-3</v>
      </c>
    </row>
    <row r="153" spans="1:2" s="176" customFormat="1" x14ac:dyDescent="0.25">
      <c r="A153" s="177" t="s">
        <v>327</v>
      </c>
      <c r="B153" s="179">
        <v>4.0000000000000001E-3</v>
      </c>
    </row>
    <row r="154" spans="1:2" s="176" customFormat="1" ht="60" customHeight="1" x14ac:dyDescent="0.25">
      <c r="A154" s="174" t="s">
        <v>739</v>
      </c>
      <c r="B154" s="175">
        <v>4.0000000000000001E-3</v>
      </c>
    </row>
    <row r="155" spans="1:2" s="176" customFormat="1" x14ac:dyDescent="0.25">
      <c r="A155" s="177" t="s">
        <v>325</v>
      </c>
      <c r="B155" s="178">
        <v>0.02</v>
      </c>
    </row>
    <row r="156" spans="1:2" s="176" customFormat="1" x14ac:dyDescent="0.25">
      <c r="A156" s="177" t="s">
        <v>326</v>
      </c>
      <c r="B156" s="179">
        <v>4.0000000000000001E-3</v>
      </c>
    </row>
    <row r="157" spans="1:2" s="176" customFormat="1" x14ac:dyDescent="0.25">
      <c r="A157" s="177" t="s">
        <v>327</v>
      </c>
      <c r="B157" s="179">
        <v>4.0000000000000001E-3</v>
      </c>
    </row>
    <row r="158" spans="1:2" s="176" customFormat="1" ht="60" customHeight="1" x14ac:dyDescent="0.25">
      <c r="A158" s="174" t="s">
        <v>740</v>
      </c>
      <c r="B158" s="175">
        <v>0</v>
      </c>
    </row>
    <row r="159" spans="1:2" s="176" customFormat="1" x14ac:dyDescent="0.25">
      <c r="A159" s="177" t="s">
        <v>325</v>
      </c>
      <c r="B159" s="178">
        <v>0</v>
      </c>
    </row>
    <row r="160" spans="1:2" s="176" customFormat="1" x14ac:dyDescent="0.25">
      <c r="A160" s="177" t="s">
        <v>326</v>
      </c>
      <c r="B160" s="179">
        <v>0</v>
      </c>
    </row>
    <row r="161" spans="1:2" s="176" customFormat="1" x14ac:dyDescent="0.25">
      <c r="A161" s="177" t="s">
        <v>327</v>
      </c>
      <c r="B161" s="179">
        <v>0</v>
      </c>
    </row>
    <row r="162" spans="1:2" s="176" customFormat="1" ht="60" customHeight="1" x14ac:dyDescent="0.25">
      <c r="A162" s="174" t="s">
        <v>741</v>
      </c>
      <c r="B162" s="175">
        <v>0</v>
      </c>
    </row>
    <row r="163" spans="1:2" s="176" customFormat="1" x14ac:dyDescent="0.25">
      <c r="A163" s="177" t="s">
        <v>325</v>
      </c>
      <c r="B163" s="178">
        <v>0</v>
      </c>
    </row>
    <row r="164" spans="1:2" s="176" customFormat="1" x14ac:dyDescent="0.25">
      <c r="A164" s="177" t="s">
        <v>326</v>
      </c>
      <c r="B164" s="179">
        <v>0</v>
      </c>
    </row>
    <row r="165" spans="1:2" s="176" customFormat="1" x14ac:dyDescent="0.25">
      <c r="A165" s="177" t="s">
        <v>327</v>
      </c>
      <c r="B165" s="179">
        <v>0</v>
      </c>
    </row>
    <row r="166" spans="1:2" s="176" customFormat="1" ht="60" customHeight="1" x14ac:dyDescent="0.25">
      <c r="A166" s="174" t="s">
        <v>742</v>
      </c>
      <c r="B166" s="175">
        <v>0</v>
      </c>
    </row>
    <row r="167" spans="1:2" s="176" customFormat="1" x14ac:dyDescent="0.25">
      <c r="A167" s="177" t="s">
        <v>325</v>
      </c>
      <c r="B167" s="178">
        <v>0</v>
      </c>
    </row>
    <row r="168" spans="1:2" s="176" customFormat="1" x14ac:dyDescent="0.25">
      <c r="A168" s="177" t="s">
        <v>326</v>
      </c>
      <c r="B168" s="179">
        <v>0</v>
      </c>
    </row>
    <row r="169" spans="1:2" s="176" customFormat="1" x14ac:dyDescent="0.25">
      <c r="A169" s="177" t="s">
        <v>327</v>
      </c>
      <c r="B169" s="179">
        <v>0</v>
      </c>
    </row>
    <row r="170" spans="1:2" s="176" customFormat="1" ht="60" customHeight="1" x14ac:dyDescent="0.25">
      <c r="A170" s="174" t="s">
        <v>743</v>
      </c>
      <c r="B170" s="175">
        <v>0</v>
      </c>
    </row>
    <row r="171" spans="1:2" s="176" customFormat="1" x14ac:dyDescent="0.25">
      <c r="A171" s="177" t="s">
        <v>325</v>
      </c>
      <c r="B171" s="178">
        <v>0</v>
      </c>
    </row>
    <row r="172" spans="1:2" s="176" customFormat="1" x14ac:dyDescent="0.25">
      <c r="A172" s="177" t="s">
        <v>326</v>
      </c>
      <c r="B172" s="179">
        <v>0</v>
      </c>
    </row>
    <row r="173" spans="1:2" s="176" customFormat="1" x14ac:dyDescent="0.25">
      <c r="A173" s="177" t="s">
        <v>327</v>
      </c>
      <c r="B173" s="179">
        <v>0</v>
      </c>
    </row>
    <row r="174" spans="1:2" s="176" customFormat="1" ht="60" customHeight="1" x14ac:dyDescent="0.25">
      <c r="A174" s="174" t="s">
        <v>744</v>
      </c>
      <c r="B174" s="175">
        <v>0</v>
      </c>
    </row>
    <row r="175" spans="1:2" s="176" customFormat="1" x14ac:dyDescent="0.25">
      <c r="A175" s="177" t="s">
        <v>325</v>
      </c>
      <c r="B175" s="178">
        <v>0</v>
      </c>
    </row>
    <row r="176" spans="1:2" s="176" customFormat="1" x14ac:dyDescent="0.25">
      <c r="A176" s="177" t="s">
        <v>326</v>
      </c>
      <c r="B176" s="179">
        <v>0</v>
      </c>
    </row>
    <row r="177" spans="1:2" s="176" customFormat="1" x14ac:dyDescent="0.25">
      <c r="A177" s="177" t="s">
        <v>327</v>
      </c>
      <c r="B177" s="179">
        <v>0</v>
      </c>
    </row>
    <row r="178" spans="1:2" s="176" customFormat="1" ht="60" customHeight="1" x14ac:dyDescent="0.25">
      <c r="A178" s="174" t="s">
        <v>745</v>
      </c>
      <c r="B178" s="175">
        <v>6.0000000000000001E-3</v>
      </c>
    </row>
    <row r="179" spans="1:2" s="176" customFormat="1" x14ac:dyDescent="0.25">
      <c r="A179" s="177" t="s">
        <v>325</v>
      </c>
      <c r="B179" s="178">
        <v>0.02</v>
      </c>
    </row>
    <row r="180" spans="1:2" s="176" customFormat="1" x14ac:dyDescent="0.25">
      <c r="A180" s="177" t="s">
        <v>326</v>
      </c>
      <c r="B180" s="179">
        <v>6.0000000000000001E-3</v>
      </c>
    </row>
    <row r="181" spans="1:2" s="176" customFormat="1" x14ac:dyDescent="0.25">
      <c r="A181" s="177" t="s">
        <v>327</v>
      </c>
      <c r="B181" s="179">
        <v>6.0000000000000001E-3</v>
      </c>
    </row>
    <row r="182" spans="1:2" s="176" customFormat="1" ht="60" customHeight="1" x14ac:dyDescent="0.25">
      <c r="A182" s="174" t="s">
        <v>747</v>
      </c>
      <c r="B182" s="175">
        <v>0</v>
      </c>
    </row>
    <row r="183" spans="1:2" s="176" customFormat="1" x14ac:dyDescent="0.25">
      <c r="A183" s="177" t="s">
        <v>325</v>
      </c>
      <c r="B183" s="178">
        <v>0</v>
      </c>
    </row>
    <row r="184" spans="1:2" s="176" customFormat="1" x14ac:dyDescent="0.25">
      <c r="A184" s="177" t="s">
        <v>326</v>
      </c>
      <c r="B184" s="179">
        <v>0</v>
      </c>
    </row>
    <row r="185" spans="1:2" s="176" customFormat="1" x14ac:dyDescent="0.25">
      <c r="A185" s="177" t="s">
        <v>327</v>
      </c>
      <c r="B185" s="179">
        <v>0</v>
      </c>
    </row>
    <row r="186" spans="1:2" s="176" customFormat="1" ht="60" customHeight="1" x14ac:dyDescent="0.25">
      <c r="A186" s="174" t="s">
        <v>748</v>
      </c>
      <c r="B186" s="175">
        <v>0</v>
      </c>
    </row>
    <row r="187" spans="1:2" s="176" customFormat="1" x14ac:dyDescent="0.25">
      <c r="A187" s="177" t="s">
        <v>325</v>
      </c>
      <c r="B187" s="178">
        <v>0</v>
      </c>
    </row>
    <row r="188" spans="1:2" s="176" customFormat="1" x14ac:dyDescent="0.25">
      <c r="A188" s="177" t="s">
        <v>326</v>
      </c>
      <c r="B188" s="179">
        <v>0</v>
      </c>
    </row>
    <row r="189" spans="1:2" s="176" customFormat="1" x14ac:dyDescent="0.25">
      <c r="A189" s="177" t="s">
        <v>327</v>
      </c>
      <c r="B189" s="179">
        <v>0</v>
      </c>
    </row>
    <row r="190" spans="1:2" s="176" customFormat="1" ht="60" customHeight="1" x14ac:dyDescent="0.25">
      <c r="A190" s="174" t="s">
        <v>749</v>
      </c>
      <c r="B190" s="175">
        <v>0</v>
      </c>
    </row>
    <row r="191" spans="1:2" s="176" customFormat="1" x14ac:dyDescent="0.25">
      <c r="A191" s="177" t="s">
        <v>325</v>
      </c>
      <c r="B191" s="178">
        <v>0</v>
      </c>
    </row>
    <row r="192" spans="1:2" s="176" customFormat="1" x14ac:dyDescent="0.25">
      <c r="A192" s="177" t="s">
        <v>326</v>
      </c>
      <c r="B192" s="179">
        <v>0</v>
      </c>
    </row>
    <row r="193" spans="1:2" s="176" customFormat="1" x14ac:dyDescent="0.25">
      <c r="A193" s="177" t="s">
        <v>327</v>
      </c>
      <c r="B193" s="179">
        <v>0</v>
      </c>
    </row>
    <row r="194" spans="1:2" s="176" customFormat="1" ht="60" customHeight="1" x14ac:dyDescent="0.25">
      <c r="A194" s="174" t="s">
        <v>750</v>
      </c>
      <c r="B194" s="175">
        <v>0</v>
      </c>
    </row>
    <row r="195" spans="1:2" s="176" customFormat="1" x14ac:dyDescent="0.25">
      <c r="A195" s="177" t="s">
        <v>325</v>
      </c>
      <c r="B195" s="178">
        <v>0</v>
      </c>
    </row>
    <row r="196" spans="1:2" s="176" customFormat="1" x14ac:dyDescent="0.25">
      <c r="A196" s="177" t="s">
        <v>326</v>
      </c>
      <c r="B196" s="179">
        <v>0</v>
      </c>
    </row>
    <row r="197" spans="1:2" s="176" customFormat="1" x14ac:dyDescent="0.25">
      <c r="A197" s="177" t="s">
        <v>327</v>
      </c>
      <c r="B197" s="179">
        <v>0</v>
      </c>
    </row>
    <row r="198" spans="1:2" s="176" customFormat="1" ht="60" customHeight="1" x14ac:dyDescent="0.25">
      <c r="A198" s="174" t="s">
        <v>751</v>
      </c>
      <c r="B198" s="175">
        <v>0</v>
      </c>
    </row>
    <row r="199" spans="1:2" s="176" customFormat="1" x14ac:dyDescent="0.25">
      <c r="A199" s="177" t="s">
        <v>325</v>
      </c>
      <c r="B199" s="178">
        <v>0</v>
      </c>
    </row>
    <row r="200" spans="1:2" s="176" customFormat="1" x14ac:dyDescent="0.25">
      <c r="A200" s="177" t="s">
        <v>326</v>
      </c>
      <c r="B200" s="179">
        <v>0</v>
      </c>
    </row>
    <row r="201" spans="1:2" s="176" customFormat="1" x14ac:dyDescent="0.25">
      <c r="A201" s="177" t="s">
        <v>327</v>
      </c>
      <c r="B201" s="179">
        <v>0</v>
      </c>
    </row>
    <row r="202" spans="1:2" s="176" customFormat="1" ht="60" customHeight="1" x14ac:dyDescent="0.25">
      <c r="A202" s="174" t="s">
        <v>752</v>
      </c>
      <c r="B202" s="175">
        <v>0</v>
      </c>
    </row>
    <row r="203" spans="1:2" s="176" customFormat="1" x14ac:dyDescent="0.25">
      <c r="A203" s="177" t="s">
        <v>325</v>
      </c>
      <c r="B203" s="178">
        <v>0</v>
      </c>
    </row>
    <row r="204" spans="1:2" s="176" customFormat="1" x14ac:dyDescent="0.25">
      <c r="A204" s="177" t="s">
        <v>326</v>
      </c>
      <c r="B204" s="179">
        <v>0</v>
      </c>
    </row>
    <row r="205" spans="1:2" s="176" customFormat="1" x14ac:dyDescent="0.25">
      <c r="A205" s="177" t="s">
        <v>327</v>
      </c>
      <c r="B205" s="179">
        <v>0</v>
      </c>
    </row>
    <row r="206" spans="1:2" s="176" customFormat="1" ht="60" customHeight="1" x14ac:dyDescent="0.25">
      <c r="A206" s="174" t="s">
        <v>753</v>
      </c>
      <c r="B206" s="175">
        <v>0</v>
      </c>
    </row>
    <row r="207" spans="1:2" s="176" customFormat="1" x14ac:dyDescent="0.25">
      <c r="A207" s="177" t="s">
        <v>325</v>
      </c>
      <c r="B207" s="178">
        <v>0</v>
      </c>
    </row>
    <row r="208" spans="1:2" s="176" customFormat="1" x14ac:dyDescent="0.25">
      <c r="A208" s="177" t="s">
        <v>326</v>
      </c>
      <c r="B208" s="179">
        <v>0</v>
      </c>
    </row>
    <row r="209" spans="1:2" s="176" customFormat="1" x14ac:dyDescent="0.25">
      <c r="A209" s="177" t="s">
        <v>327</v>
      </c>
      <c r="B209" s="179">
        <v>0</v>
      </c>
    </row>
    <row r="210" spans="1:2" s="176" customFormat="1" ht="60" customHeight="1" x14ac:dyDescent="0.25">
      <c r="A210" s="174" t="s">
        <v>754</v>
      </c>
      <c r="B210" s="175">
        <v>0</v>
      </c>
    </row>
    <row r="211" spans="1:2" s="176" customFormat="1" x14ac:dyDescent="0.25">
      <c r="A211" s="177" t="s">
        <v>325</v>
      </c>
      <c r="B211" s="178">
        <v>0</v>
      </c>
    </row>
    <row r="212" spans="1:2" s="176" customFormat="1" x14ac:dyDescent="0.25">
      <c r="A212" s="177" t="s">
        <v>326</v>
      </c>
      <c r="B212" s="179">
        <v>0</v>
      </c>
    </row>
    <row r="213" spans="1:2" s="176" customFormat="1" x14ac:dyDescent="0.25">
      <c r="A213" s="177" t="s">
        <v>327</v>
      </c>
      <c r="B213" s="179">
        <v>0</v>
      </c>
    </row>
    <row r="214" spans="1:2" s="176" customFormat="1" ht="60" customHeight="1" x14ac:dyDescent="0.25">
      <c r="A214" s="174" t="s">
        <v>755</v>
      </c>
      <c r="B214" s="175">
        <v>0</v>
      </c>
    </row>
    <row r="215" spans="1:2" s="176" customFormat="1" x14ac:dyDescent="0.25">
      <c r="A215" s="177" t="s">
        <v>325</v>
      </c>
      <c r="B215" s="178">
        <v>0</v>
      </c>
    </row>
    <row r="216" spans="1:2" s="176" customFormat="1" x14ac:dyDescent="0.25">
      <c r="A216" s="177" t="s">
        <v>326</v>
      </c>
      <c r="B216" s="179">
        <v>0</v>
      </c>
    </row>
    <row r="217" spans="1:2" s="176" customFormat="1" x14ac:dyDescent="0.25">
      <c r="A217" s="177" t="s">
        <v>327</v>
      </c>
      <c r="B217" s="179">
        <v>0</v>
      </c>
    </row>
    <row r="218" spans="1:2" s="176" customFormat="1" ht="60" customHeight="1" x14ac:dyDescent="0.25">
      <c r="A218" s="174" t="s">
        <v>756</v>
      </c>
      <c r="B218" s="175">
        <v>0</v>
      </c>
    </row>
    <row r="219" spans="1:2" s="176" customFormat="1" x14ac:dyDescent="0.25">
      <c r="A219" s="177" t="s">
        <v>325</v>
      </c>
      <c r="B219" s="178">
        <v>0</v>
      </c>
    </row>
    <row r="220" spans="1:2" s="176" customFormat="1" x14ac:dyDescent="0.25">
      <c r="A220" s="177" t="s">
        <v>326</v>
      </c>
      <c r="B220" s="179">
        <v>0</v>
      </c>
    </row>
    <row r="221" spans="1:2" s="176" customFormat="1" x14ac:dyDescent="0.25">
      <c r="A221" s="177" t="s">
        <v>327</v>
      </c>
      <c r="B221" s="179">
        <v>0</v>
      </c>
    </row>
    <row r="222" spans="1:2" ht="30" customHeight="1" thickBot="1" x14ac:dyDescent="0.3">
      <c r="A222" s="173" t="s">
        <v>328</v>
      </c>
      <c r="B222" s="187" t="s">
        <v>451</v>
      </c>
    </row>
    <row r="223" spans="1:2" s="176" customFormat="1" x14ac:dyDescent="0.25">
      <c r="A223" s="177" t="s">
        <v>324</v>
      </c>
      <c r="B223" s="178" t="s">
        <v>451</v>
      </c>
    </row>
    <row r="224" spans="1:2" s="176" customFormat="1" x14ac:dyDescent="0.25">
      <c r="A224" s="177" t="s">
        <v>599</v>
      </c>
      <c r="B224" s="178" t="s">
        <v>451</v>
      </c>
    </row>
    <row r="225" spans="1:2" s="176" customFormat="1" x14ac:dyDescent="0.25">
      <c r="A225" s="177" t="s">
        <v>600</v>
      </c>
      <c r="B225" s="178" t="s">
        <v>451</v>
      </c>
    </row>
    <row r="226" spans="1:2" s="176" customFormat="1" ht="30" customHeight="1" x14ac:dyDescent="0.25">
      <c r="A226" s="177" t="s">
        <v>601</v>
      </c>
      <c r="B226" s="178" t="s">
        <v>451</v>
      </c>
    </row>
    <row r="227" spans="1:2" ht="15.75" thickBot="1" x14ac:dyDescent="0.3">
      <c r="A227" s="173" t="s">
        <v>329</v>
      </c>
      <c r="B227" s="187">
        <v>71.67</v>
      </c>
    </row>
    <row r="228" spans="1:2" ht="15.75" thickBot="1" x14ac:dyDescent="0.3">
      <c r="A228" s="173" t="s">
        <v>330</v>
      </c>
      <c r="B228" s="170">
        <v>17.370999999999999</v>
      </c>
    </row>
    <row r="229" spans="1:2" ht="15.75" thickBot="1" x14ac:dyDescent="0.3">
      <c r="A229" s="173" t="s">
        <v>331</v>
      </c>
      <c r="B229" s="187">
        <v>7.08</v>
      </c>
    </row>
    <row r="230" spans="1:2" ht="15.75" thickBot="1" x14ac:dyDescent="0.3">
      <c r="A230" s="173" t="s">
        <v>332</v>
      </c>
      <c r="B230" s="170">
        <v>1.43</v>
      </c>
    </row>
    <row r="231" spans="1:2" ht="15.75" thickBot="1" x14ac:dyDescent="0.3">
      <c r="A231" s="173" t="s">
        <v>333</v>
      </c>
      <c r="B231" s="187" t="s">
        <v>451</v>
      </c>
    </row>
    <row r="232" spans="1:2" s="176" customFormat="1" ht="30" customHeight="1" x14ac:dyDescent="0.25">
      <c r="A232" s="177" t="s">
        <v>334</v>
      </c>
      <c r="B232" s="178" t="s">
        <v>569</v>
      </c>
    </row>
    <row r="233" spans="1:2" s="176" customFormat="1" ht="30" customHeight="1" x14ac:dyDescent="0.25">
      <c r="A233" s="177" t="s">
        <v>335</v>
      </c>
      <c r="B233" s="178" t="s">
        <v>695</v>
      </c>
    </row>
    <row r="234" spans="1:2" s="176" customFormat="1" x14ac:dyDescent="0.25">
      <c r="A234" s="177" t="s">
        <v>336</v>
      </c>
      <c r="B234" s="178" t="s">
        <v>451</v>
      </c>
    </row>
    <row r="235" spans="1:2" s="176" customFormat="1" ht="150" customHeight="1" x14ac:dyDescent="0.25">
      <c r="A235" s="177" t="s">
        <v>696</v>
      </c>
      <c r="B235" s="178" t="s">
        <v>746</v>
      </c>
    </row>
    <row r="236" spans="1:2" x14ac:dyDescent="0.25">
      <c r="A236" s="177" t="s">
        <v>337</v>
      </c>
      <c r="B236" s="178" t="s">
        <v>451</v>
      </c>
    </row>
    <row r="237" spans="1:2" ht="29.25" thickBot="1" x14ac:dyDescent="0.3">
      <c r="A237" s="173" t="s">
        <v>338</v>
      </c>
      <c r="B237" s="187" t="s">
        <v>489</v>
      </c>
    </row>
    <row r="238" spans="1:2" ht="29.25" thickBot="1" x14ac:dyDescent="0.3">
      <c r="A238" s="173" t="s">
        <v>339</v>
      </c>
      <c r="B238" s="187">
        <v>9</v>
      </c>
    </row>
    <row r="239" spans="1:2" x14ac:dyDescent="0.25">
      <c r="A239" s="177" t="s">
        <v>324</v>
      </c>
      <c r="B239" s="178" t="s">
        <v>451</v>
      </c>
    </row>
    <row r="240" spans="1:2" x14ac:dyDescent="0.25">
      <c r="A240" s="177" t="s">
        <v>602</v>
      </c>
      <c r="B240" s="178">
        <v>4</v>
      </c>
    </row>
    <row r="241" spans="1:2" x14ac:dyDescent="0.25">
      <c r="A241" s="177" t="s">
        <v>603</v>
      </c>
      <c r="B241" s="178">
        <v>5</v>
      </c>
    </row>
    <row r="242" spans="1:2" ht="15.75" thickBot="1" x14ac:dyDescent="0.3">
      <c r="A242" s="173" t="s">
        <v>340</v>
      </c>
      <c r="B242" s="187" t="s">
        <v>451</v>
      </c>
    </row>
    <row r="243" spans="1:2" ht="15.75" thickBot="1" x14ac:dyDescent="0.3">
      <c r="A243" s="173" t="s">
        <v>341</v>
      </c>
      <c r="B243" s="187" t="s">
        <v>451</v>
      </c>
    </row>
    <row r="244" spans="1:2" x14ac:dyDescent="0.25">
      <c r="A244" s="177" t="s">
        <v>604</v>
      </c>
      <c r="B244" s="317">
        <f>'6.1. Паспорт сетевой график'!$H$43</f>
        <v>45213</v>
      </c>
    </row>
    <row r="245" spans="1:2" x14ac:dyDescent="0.25">
      <c r="A245" s="177" t="s">
        <v>605</v>
      </c>
      <c r="B245" s="178" t="s">
        <v>451</v>
      </c>
    </row>
    <row r="246" spans="1:2" x14ac:dyDescent="0.25">
      <c r="A246" s="177" t="s">
        <v>606</v>
      </c>
      <c r="B246" s="178" t="s">
        <v>451</v>
      </c>
    </row>
    <row r="247" spans="1:2" ht="29.25" thickBot="1" x14ac:dyDescent="0.3">
      <c r="A247" s="173" t="s">
        <v>342</v>
      </c>
      <c r="B247" s="320" t="s">
        <v>730</v>
      </c>
    </row>
    <row r="248" spans="1:2" ht="43.5" thickBot="1" x14ac:dyDescent="0.3">
      <c r="A248" s="173" t="s">
        <v>343</v>
      </c>
      <c r="B248" s="320" t="s">
        <v>757</v>
      </c>
    </row>
    <row r="249" spans="1:2" x14ac:dyDescent="0.25">
      <c r="A249" s="177" t="s">
        <v>607</v>
      </c>
      <c r="B249" s="318"/>
    </row>
    <row r="250" spans="1:2" x14ac:dyDescent="0.25">
      <c r="A250" s="177" t="s">
        <v>608</v>
      </c>
      <c r="B250" s="319"/>
    </row>
    <row r="251" spans="1:2" x14ac:dyDescent="0.25">
      <c r="A251" s="177" t="s">
        <v>609</v>
      </c>
      <c r="B251" s="319"/>
    </row>
    <row r="252" spans="1:2" x14ac:dyDescent="0.25">
      <c r="A252" s="177" t="s">
        <v>610</v>
      </c>
      <c r="B252" s="319"/>
    </row>
    <row r="253" spans="1:2" ht="15.75" thickBot="1" x14ac:dyDescent="0.3">
      <c r="A253" s="321" t="s">
        <v>611</v>
      </c>
      <c r="B253" s="32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Кузнецов Максим Валериевич</cp:lastModifiedBy>
  <cp:lastPrinted>2015-11-30T14:18:17Z</cp:lastPrinted>
  <dcterms:created xsi:type="dcterms:W3CDTF">2015-08-16T15:31:05Z</dcterms:created>
  <dcterms:modified xsi:type="dcterms:W3CDTF">2023-11-27T15:08:36Z</dcterms:modified>
</cp:coreProperties>
</file>